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K:\Obce\Brno\Brněnské vodárny a kanalizace\Brno, Lišeňská - Viniční\(2)_2020_DSP_DPS\PROJEKT\G. SOUPIS STAVEBNÍCH PRACÍ\"/>
    </mc:Choice>
  </mc:AlternateContent>
  <xr:revisionPtr revIDLastSave="0" documentId="13_ncr:1_{996ED4E5-7BB6-4971-9CAB-8EFC6047DBAF}" xr6:coauthVersionLast="46" xr6:coauthVersionMax="46" xr10:uidLastSave="{00000000-0000-0000-0000-000000000000}"/>
  <bookViews>
    <workbookView xWindow="-28920" yWindow="-120" windowWidth="29040" windowHeight="15840" activeTab="1" xr2:uid="{00000000-000D-0000-FFFF-FFFF00000000}"/>
  </bookViews>
  <sheets>
    <sheet name="Rekapitulace stavby" sheetId="1" r:id="rId1"/>
    <sheet name="SO100 - Stavební část - k..." sheetId="2" r:id="rId2"/>
    <sheet name="SO310.001 - Výkopové prác..." sheetId="3" r:id="rId3"/>
    <sheet name="SO310.002 - Protlak pod k..." sheetId="4" r:id="rId4"/>
    <sheet name="SO310.003 - Monolitická s..." sheetId="5" r:id="rId5"/>
    <sheet name="SO310.004 - Monolitická s..." sheetId="6" r:id="rId6"/>
    <sheet name="SO900 - Přeložky sítí (vý..." sheetId="7" r:id="rId7"/>
    <sheet name="SO990 - Vedlejší a ostatn..." sheetId="8" r:id="rId8"/>
    <sheet name="Pokyny pro vyplnění" sheetId="9" r:id="rId9"/>
  </sheets>
  <definedNames>
    <definedName name="_xlnm._FilterDatabase" localSheetId="1" hidden="1">'SO100 - Stavební část - k...'!$C$84:$K$257</definedName>
    <definedName name="_xlnm._FilterDatabase" localSheetId="2" hidden="1">'SO310.001 - Výkopové prác...'!$C$92:$K$349</definedName>
    <definedName name="_xlnm._FilterDatabase" localSheetId="3" hidden="1">'SO310.002 - Protlak pod k...'!$C$86:$K$93</definedName>
    <definedName name="_xlnm._FilterDatabase" localSheetId="4" hidden="1">'SO310.003 - Monolitická s...'!$C$95:$K$278</definedName>
    <definedName name="_xlnm._FilterDatabase" localSheetId="5" hidden="1">'SO310.004 - Monolitická s...'!$C$95:$K$268</definedName>
    <definedName name="_xlnm._FilterDatabase" localSheetId="6" hidden="1">'SO900 - Přeložky sítí (vý...'!$C$84:$K$141</definedName>
    <definedName name="_xlnm._FilterDatabase" localSheetId="7" hidden="1">'SO990 - Vedlejší a ostatn...'!$C$79:$K$105</definedName>
    <definedName name="_xlnm.Print_Titles" localSheetId="0">'Rekapitulace stavby'!$52:$52</definedName>
    <definedName name="_xlnm.Print_Titles" localSheetId="1">'SO100 - Stavební část - k...'!$84:$84</definedName>
    <definedName name="_xlnm.Print_Titles" localSheetId="2">'SO310.001 - Výkopové prác...'!$92:$92</definedName>
    <definedName name="_xlnm.Print_Titles" localSheetId="3">'SO310.002 - Protlak pod k...'!$86:$86</definedName>
    <definedName name="_xlnm.Print_Titles" localSheetId="4">'SO310.003 - Monolitická s...'!$95:$95</definedName>
    <definedName name="_xlnm.Print_Titles" localSheetId="5">'SO310.004 - Monolitická s...'!$95:$95</definedName>
    <definedName name="_xlnm.Print_Titles" localSheetId="6">'SO900 - Přeložky sítí (vý...'!$84:$84</definedName>
    <definedName name="_xlnm.Print_Titles" localSheetId="7">'SO990 - Vedlejší a ostatn...'!$79:$79</definedName>
    <definedName name="_xlnm.Print_Area" localSheetId="8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stavby'!$C$42:$AQ$63</definedName>
    <definedName name="_xlnm.Print_Area" localSheetId="1">'SO100 - Stavební část - k...'!$C$4:$J$39,'SO100 - Stavební část - k...'!$C$45:$J$66,'SO100 - Stavební část - k...'!$C$72:$T$257</definedName>
    <definedName name="_xlnm.Print_Area" localSheetId="2">'SO310.001 - Výkopové prác...'!$C$4:$J$41,'SO310.001 - Výkopové prác...'!$C$47:$J$72,'SO310.001 - Výkopové prác...'!$C$78:$T$349</definedName>
    <definedName name="_xlnm.Print_Area" localSheetId="3">'SO310.002 - Protlak pod k...'!$C$4:$J$41,'SO310.002 - Protlak pod k...'!$C$47:$J$66,'SO310.002 - Protlak pod k...'!$C$72:$T$93</definedName>
    <definedName name="_xlnm.Print_Area" localSheetId="4">'SO310.003 - Monolitická s...'!$C$4:$J$41,'SO310.003 - Monolitická s...'!$C$47:$J$75,'SO310.003 - Monolitická s...'!$C$81:$T$278</definedName>
    <definedName name="_xlnm.Print_Area" localSheetId="5">'SO310.004 - Monolitická s...'!$C$4:$J$41,'SO310.004 - Monolitická s...'!$C$47:$J$75,'SO310.004 - Monolitická s...'!$C$81:$T$268</definedName>
    <definedName name="_xlnm.Print_Area" localSheetId="6">'SO900 - Přeložky sítí (vý...'!$C$4:$J$39,'SO900 - Přeložky sítí (vý...'!$C$45:$J$66,'SO900 - Přeložky sítí (vý...'!$C$72:$T$141</definedName>
    <definedName name="_xlnm.Print_Area" localSheetId="7">'SO990 - Vedlejší a ostatn...'!$C$4:$J$39,'SO990 - Vedlejší a ostatn...'!$C$45:$J$61,'SO990 - Vedlejší a ostatn...'!$C$67:$T$105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62" i="1"/>
  <c r="J35" i="8"/>
  <c r="AX62" i="1" s="1"/>
  <c r="BI105" i="8"/>
  <c r="BH105" i="8"/>
  <c r="BG105" i="8"/>
  <c r="BF105" i="8"/>
  <c r="T105" i="8"/>
  <c r="R105" i="8"/>
  <c r="P105" i="8"/>
  <c r="BI104" i="8"/>
  <c r="BH104" i="8"/>
  <c r="BG104" i="8"/>
  <c r="BF104" i="8"/>
  <c r="T104" i="8"/>
  <c r="R104" i="8"/>
  <c r="P104" i="8"/>
  <c r="BI103" i="8"/>
  <c r="BH103" i="8"/>
  <c r="BG103" i="8"/>
  <c r="BF103" i="8"/>
  <c r="T103" i="8"/>
  <c r="R103" i="8"/>
  <c r="P103" i="8"/>
  <c r="BI102" i="8"/>
  <c r="BH102" i="8"/>
  <c r="BG102" i="8"/>
  <c r="BF102" i="8"/>
  <c r="T102" i="8"/>
  <c r="R102" i="8"/>
  <c r="P102" i="8"/>
  <c r="BI101" i="8"/>
  <c r="BH101" i="8"/>
  <c r="BG101" i="8"/>
  <c r="BF101" i="8"/>
  <c r="T101" i="8"/>
  <c r="R101" i="8"/>
  <c r="P101" i="8"/>
  <c r="BI100" i="8"/>
  <c r="BH100" i="8"/>
  <c r="BG100" i="8"/>
  <c r="BF100" i="8"/>
  <c r="T100" i="8"/>
  <c r="R100" i="8"/>
  <c r="P100" i="8"/>
  <c r="BI99" i="8"/>
  <c r="BH99" i="8"/>
  <c r="BG99" i="8"/>
  <c r="BF99" i="8"/>
  <c r="T99" i="8"/>
  <c r="R99" i="8"/>
  <c r="P99" i="8"/>
  <c r="BI98" i="8"/>
  <c r="BH98" i="8"/>
  <c r="BG98" i="8"/>
  <c r="BF98" i="8"/>
  <c r="T98" i="8"/>
  <c r="R98" i="8"/>
  <c r="P98" i="8"/>
  <c r="BI97" i="8"/>
  <c r="BH97" i="8"/>
  <c r="BG97" i="8"/>
  <c r="BF97" i="8"/>
  <c r="T97" i="8"/>
  <c r="R97" i="8"/>
  <c r="P97" i="8"/>
  <c r="BI96" i="8"/>
  <c r="BH96" i="8"/>
  <c r="BG96" i="8"/>
  <c r="BF96" i="8"/>
  <c r="T96" i="8"/>
  <c r="R96" i="8"/>
  <c r="P96" i="8"/>
  <c r="BI95" i="8"/>
  <c r="BH95" i="8"/>
  <c r="BG95" i="8"/>
  <c r="BF95" i="8"/>
  <c r="T95" i="8"/>
  <c r="R95" i="8"/>
  <c r="P95" i="8"/>
  <c r="BI94" i="8"/>
  <c r="BH94" i="8"/>
  <c r="BG94" i="8"/>
  <c r="BF94" i="8"/>
  <c r="T94" i="8"/>
  <c r="R94" i="8"/>
  <c r="P94" i="8"/>
  <c r="BI93" i="8"/>
  <c r="BH93" i="8"/>
  <c r="BG93" i="8"/>
  <c r="BF93" i="8"/>
  <c r="T93" i="8"/>
  <c r="R93" i="8"/>
  <c r="P93" i="8"/>
  <c r="BI92" i="8"/>
  <c r="BH92" i="8"/>
  <c r="BG92" i="8"/>
  <c r="BF92" i="8"/>
  <c r="T92" i="8"/>
  <c r="R92" i="8"/>
  <c r="P92" i="8"/>
  <c r="BI91" i="8"/>
  <c r="BH91" i="8"/>
  <c r="BG91" i="8"/>
  <c r="BF91" i="8"/>
  <c r="T91" i="8"/>
  <c r="R91" i="8"/>
  <c r="P91" i="8"/>
  <c r="BI90" i="8"/>
  <c r="BH90" i="8"/>
  <c r="BG90" i="8"/>
  <c r="BF90" i="8"/>
  <c r="T90" i="8"/>
  <c r="R90" i="8"/>
  <c r="P90" i="8"/>
  <c r="BI89" i="8"/>
  <c r="BH89" i="8"/>
  <c r="BG89" i="8"/>
  <c r="BF89" i="8"/>
  <c r="T89" i="8"/>
  <c r="R89" i="8"/>
  <c r="P89" i="8"/>
  <c r="BI88" i="8"/>
  <c r="BH88" i="8"/>
  <c r="BG88" i="8"/>
  <c r="BF88" i="8"/>
  <c r="T88" i="8"/>
  <c r="R88" i="8"/>
  <c r="P88" i="8"/>
  <c r="BI87" i="8"/>
  <c r="BH87" i="8"/>
  <c r="BG87" i="8"/>
  <c r="BF87" i="8"/>
  <c r="T87" i="8"/>
  <c r="R87" i="8"/>
  <c r="P87" i="8"/>
  <c r="BI86" i="8"/>
  <c r="BH86" i="8"/>
  <c r="BG86" i="8"/>
  <c r="BF86" i="8"/>
  <c r="T86" i="8"/>
  <c r="R86" i="8"/>
  <c r="P86" i="8"/>
  <c r="BI85" i="8"/>
  <c r="BH85" i="8"/>
  <c r="BG85" i="8"/>
  <c r="BF85" i="8"/>
  <c r="T85" i="8"/>
  <c r="R85" i="8"/>
  <c r="P85" i="8"/>
  <c r="BI84" i="8"/>
  <c r="BH84" i="8"/>
  <c r="BG84" i="8"/>
  <c r="BF84" i="8"/>
  <c r="T84" i="8"/>
  <c r="R84" i="8"/>
  <c r="P84" i="8"/>
  <c r="BI83" i="8"/>
  <c r="BH83" i="8"/>
  <c r="BG83" i="8"/>
  <c r="BF83" i="8"/>
  <c r="T83" i="8"/>
  <c r="R83" i="8"/>
  <c r="P83" i="8"/>
  <c r="BI82" i="8"/>
  <c r="BH82" i="8"/>
  <c r="BG82" i="8"/>
  <c r="BF82" i="8"/>
  <c r="T82" i="8"/>
  <c r="R82" i="8"/>
  <c r="P82" i="8"/>
  <c r="F74" i="8"/>
  <c r="E72" i="8"/>
  <c r="F52" i="8"/>
  <c r="E50" i="8"/>
  <c r="J24" i="8"/>
  <c r="E24" i="8"/>
  <c r="J77" i="8"/>
  <c r="J23" i="8"/>
  <c r="J21" i="8"/>
  <c r="E21" i="8"/>
  <c r="J54" i="8"/>
  <c r="J20" i="8"/>
  <c r="J18" i="8"/>
  <c r="E18" i="8"/>
  <c r="F55" i="8"/>
  <c r="J17" i="8"/>
  <c r="J15" i="8"/>
  <c r="E15" i="8"/>
  <c r="F76" i="8"/>
  <c r="J14" i="8"/>
  <c r="J12" i="8"/>
  <c r="J52" i="8"/>
  <c r="E7" i="8"/>
  <c r="E70" i="8" s="1"/>
  <c r="J37" i="7"/>
  <c r="J36" i="7"/>
  <c r="AY61" i="1"/>
  <c r="J35" i="7"/>
  <c r="AX61" i="1"/>
  <c r="BI141" i="7"/>
  <c r="BH141" i="7"/>
  <c r="BG141" i="7"/>
  <c r="BF141" i="7"/>
  <c r="T141" i="7"/>
  <c r="T140" i="7"/>
  <c r="R141" i="7"/>
  <c r="R140" i="7"/>
  <c r="P141" i="7"/>
  <c r="P140" i="7"/>
  <c r="BI137" i="7"/>
  <c r="BH137" i="7"/>
  <c r="BG137" i="7"/>
  <c r="BF137" i="7"/>
  <c r="T137" i="7"/>
  <c r="R137" i="7"/>
  <c r="P137" i="7"/>
  <c r="BI134" i="7"/>
  <c r="BH134" i="7"/>
  <c r="BG134" i="7"/>
  <c r="BF134" i="7"/>
  <c r="T134" i="7"/>
  <c r="R134" i="7"/>
  <c r="P134" i="7"/>
  <c r="BI131" i="7"/>
  <c r="BH131" i="7"/>
  <c r="BG131" i="7"/>
  <c r="BF131" i="7"/>
  <c r="T131" i="7"/>
  <c r="R131" i="7"/>
  <c r="P131" i="7"/>
  <c r="BI127" i="7"/>
  <c r="BH127" i="7"/>
  <c r="BG127" i="7"/>
  <c r="BF127" i="7"/>
  <c r="T127" i="7"/>
  <c r="R127" i="7"/>
  <c r="P127" i="7"/>
  <c r="BI124" i="7"/>
  <c r="BH124" i="7"/>
  <c r="BG124" i="7"/>
  <c r="BF124" i="7"/>
  <c r="T124" i="7"/>
  <c r="R124" i="7"/>
  <c r="P124" i="7"/>
  <c r="BI121" i="7"/>
  <c r="BH121" i="7"/>
  <c r="BG121" i="7"/>
  <c r="BF121" i="7"/>
  <c r="T121" i="7"/>
  <c r="R121" i="7"/>
  <c r="P121" i="7"/>
  <c r="BI120" i="7"/>
  <c r="BH120" i="7"/>
  <c r="BG120" i="7"/>
  <c r="BF120" i="7"/>
  <c r="T120" i="7"/>
  <c r="R120" i="7"/>
  <c r="P120" i="7"/>
  <c r="BI119" i="7"/>
  <c r="BH119" i="7"/>
  <c r="BG119" i="7"/>
  <c r="BF119" i="7"/>
  <c r="T119" i="7"/>
  <c r="R119" i="7"/>
  <c r="P119" i="7"/>
  <c r="BI118" i="7"/>
  <c r="BH118" i="7"/>
  <c r="BG118" i="7"/>
  <c r="BF118" i="7"/>
  <c r="T118" i="7"/>
  <c r="R118" i="7"/>
  <c r="P118" i="7"/>
  <c r="BI115" i="7"/>
  <c r="BH115" i="7"/>
  <c r="BG115" i="7"/>
  <c r="BF115" i="7"/>
  <c r="T115" i="7"/>
  <c r="R115" i="7"/>
  <c r="P115" i="7"/>
  <c r="BI112" i="7"/>
  <c r="BH112" i="7"/>
  <c r="BG112" i="7"/>
  <c r="BF112" i="7"/>
  <c r="T112" i="7"/>
  <c r="R112" i="7"/>
  <c r="P112" i="7"/>
  <c r="BI109" i="7"/>
  <c r="BH109" i="7"/>
  <c r="BG109" i="7"/>
  <c r="BF109" i="7"/>
  <c r="T109" i="7"/>
  <c r="R109" i="7"/>
  <c r="P109" i="7"/>
  <c r="BI108" i="7"/>
  <c r="BH108" i="7"/>
  <c r="BG108" i="7"/>
  <c r="BF108" i="7"/>
  <c r="T108" i="7"/>
  <c r="R108" i="7"/>
  <c r="P108" i="7"/>
  <c r="BI104" i="7"/>
  <c r="BH104" i="7"/>
  <c r="BG104" i="7"/>
  <c r="BF104" i="7"/>
  <c r="T104" i="7"/>
  <c r="R104" i="7"/>
  <c r="P104" i="7"/>
  <c r="BI101" i="7"/>
  <c r="BH101" i="7"/>
  <c r="BG101" i="7"/>
  <c r="BF101" i="7"/>
  <c r="T101" i="7"/>
  <c r="R101" i="7"/>
  <c r="P101" i="7"/>
  <c r="BI100" i="7"/>
  <c r="BH100" i="7"/>
  <c r="BG100" i="7"/>
  <c r="BF100" i="7"/>
  <c r="T100" i="7"/>
  <c r="R100" i="7"/>
  <c r="P100" i="7"/>
  <c r="BI96" i="7"/>
  <c r="BH96" i="7"/>
  <c r="BG96" i="7"/>
  <c r="BF96" i="7"/>
  <c r="T96" i="7"/>
  <c r="T95" i="7"/>
  <c r="R96" i="7"/>
  <c r="R95" i="7"/>
  <c r="P96" i="7"/>
  <c r="P95" i="7"/>
  <c r="BI91" i="7"/>
  <c r="BH91" i="7"/>
  <c r="BG91" i="7"/>
  <c r="BF91" i="7"/>
  <c r="T91" i="7"/>
  <c r="R91" i="7"/>
  <c r="P91" i="7"/>
  <c r="BI88" i="7"/>
  <c r="BH88" i="7"/>
  <c r="BG88" i="7"/>
  <c r="BF88" i="7"/>
  <c r="T88" i="7"/>
  <c r="R88" i="7"/>
  <c r="P88" i="7"/>
  <c r="F79" i="7"/>
  <c r="E77" i="7"/>
  <c r="F52" i="7"/>
  <c r="E50" i="7"/>
  <c r="J24" i="7"/>
  <c r="E24" i="7"/>
  <c r="J55" i="7"/>
  <c r="J23" i="7"/>
  <c r="J21" i="7"/>
  <c r="E21" i="7"/>
  <c r="J81" i="7"/>
  <c r="J20" i="7"/>
  <c r="J18" i="7"/>
  <c r="E18" i="7"/>
  <c r="F55" i="7"/>
  <c r="J17" i="7"/>
  <c r="J15" i="7"/>
  <c r="E15" i="7"/>
  <c r="F81" i="7"/>
  <c r="J14" i="7"/>
  <c r="J12" i="7"/>
  <c r="J79" i="7"/>
  <c r="E7" i="7"/>
  <c r="E75" i="7"/>
  <c r="J39" i="6"/>
  <c r="J38" i="6"/>
  <c r="AY60" i="1"/>
  <c r="J37" i="6"/>
  <c r="AX60" i="1" s="1"/>
  <c r="BI268" i="6"/>
  <c r="BH268" i="6"/>
  <c r="BG268" i="6"/>
  <c r="BF268" i="6"/>
  <c r="T268" i="6"/>
  <c r="R268" i="6"/>
  <c r="P268" i="6"/>
  <c r="BI267" i="6"/>
  <c r="BH267" i="6"/>
  <c r="BG267" i="6"/>
  <c r="BF267" i="6"/>
  <c r="T267" i="6"/>
  <c r="R267" i="6"/>
  <c r="P267" i="6"/>
  <c r="BI266" i="6"/>
  <c r="BH266" i="6"/>
  <c r="BG266" i="6"/>
  <c r="BF266" i="6"/>
  <c r="T266" i="6"/>
  <c r="R266" i="6"/>
  <c r="P266" i="6"/>
  <c r="BI261" i="6"/>
  <c r="BH261" i="6"/>
  <c r="BG261" i="6"/>
  <c r="BF261" i="6"/>
  <c r="T261" i="6"/>
  <c r="R261" i="6"/>
  <c r="P261" i="6"/>
  <c r="BI258" i="6"/>
  <c r="BH258" i="6"/>
  <c r="BG258" i="6"/>
  <c r="BF258" i="6"/>
  <c r="T258" i="6"/>
  <c r="R258" i="6"/>
  <c r="P258" i="6"/>
  <c r="BI256" i="6"/>
  <c r="BH256" i="6"/>
  <c r="BG256" i="6"/>
  <c r="BF256" i="6"/>
  <c r="T256" i="6"/>
  <c r="R256" i="6"/>
  <c r="P256" i="6"/>
  <c r="BI254" i="6"/>
  <c r="BH254" i="6"/>
  <c r="BG254" i="6"/>
  <c r="BF254" i="6"/>
  <c r="T254" i="6"/>
  <c r="R254" i="6"/>
  <c r="P254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6" i="6"/>
  <c r="BH246" i="6"/>
  <c r="BG246" i="6"/>
  <c r="BF246" i="6"/>
  <c r="T246" i="6"/>
  <c r="R246" i="6"/>
  <c r="P246" i="6"/>
  <c r="BI243" i="6"/>
  <c r="BH243" i="6"/>
  <c r="BG243" i="6"/>
  <c r="BF243" i="6"/>
  <c r="T243" i="6"/>
  <c r="T242" i="6" s="1"/>
  <c r="R243" i="6"/>
  <c r="R242" i="6"/>
  <c r="P243" i="6"/>
  <c r="P242" i="6" s="1"/>
  <c r="BI239" i="6"/>
  <c r="BH239" i="6"/>
  <c r="BG239" i="6"/>
  <c r="BF239" i="6"/>
  <c r="T239" i="6"/>
  <c r="R239" i="6"/>
  <c r="P239" i="6"/>
  <c r="BI236" i="6"/>
  <c r="BH236" i="6"/>
  <c r="BG236" i="6"/>
  <c r="BF236" i="6"/>
  <c r="T236" i="6"/>
  <c r="R236" i="6"/>
  <c r="P236" i="6"/>
  <c r="BI233" i="6"/>
  <c r="BH233" i="6"/>
  <c r="BG233" i="6"/>
  <c r="BF233" i="6"/>
  <c r="T233" i="6"/>
  <c r="R233" i="6"/>
  <c r="P233" i="6"/>
  <c r="BI231" i="6"/>
  <c r="BH231" i="6"/>
  <c r="BG231" i="6"/>
  <c r="BF231" i="6"/>
  <c r="T231" i="6"/>
  <c r="R231" i="6"/>
  <c r="P231" i="6"/>
  <c r="BI227" i="6"/>
  <c r="BH227" i="6"/>
  <c r="BG227" i="6"/>
  <c r="BF227" i="6"/>
  <c r="T227" i="6"/>
  <c r="R227" i="6"/>
  <c r="P227" i="6"/>
  <c r="BI223" i="6"/>
  <c r="BH223" i="6"/>
  <c r="BG223" i="6"/>
  <c r="BF223" i="6"/>
  <c r="T223" i="6"/>
  <c r="R223" i="6"/>
  <c r="P223" i="6"/>
  <c r="BI220" i="6"/>
  <c r="BH220" i="6"/>
  <c r="BG220" i="6"/>
  <c r="BF220" i="6"/>
  <c r="T220" i="6"/>
  <c r="R220" i="6"/>
  <c r="P220" i="6"/>
  <c r="BI217" i="6"/>
  <c r="BH217" i="6"/>
  <c r="BG217" i="6"/>
  <c r="BF217" i="6"/>
  <c r="T217" i="6"/>
  <c r="R217" i="6"/>
  <c r="P217" i="6"/>
  <c r="BI214" i="6"/>
  <c r="BH214" i="6"/>
  <c r="BG214" i="6"/>
  <c r="BF214" i="6"/>
  <c r="T214" i="6"/>
  <c r="R214" i="6"/>
  <c r="P214" i="6"/>
  <c r="BI211" i="6"/>
  <c r="BH211" i="6"/>
  <c r="BG211" i="6"/>
  <c r="BF211" i="6"/>
  <c r="T211" i="6"/>
  <c r="R211" i="6"/>
  <c r="P211" i="6"/>
  <c r="BI207" i="6"/>
  <c r="BH207" i="6"/>
  <c r="BG207" i="6"/>
  <c r="BF207" i="6"/>
  <c r="T207" i="6"/>
  <c r="R207" i="6"/>
  <c r="P207" i="6"/>
  <c r="BI204" i="6"/>
  <c r="BH204" i="6"/>
  <c r="BG204" i="6"/>
  <c r="BF204" i="6"/>
  <c r="T204" i="6"/>
  <c r="R204" i="6"/>
  <c r="P204" i="6"/>
  <c r="BI201" i="6"/>
  <c r="BH201" i="6"/>
  <c r="BG201" i="6"/>
  <c r="BF201" i="6"/>
  <c r="T201" i="6"/>
  <c r="R201" i="6"/>
  <c r="P201" i="6"/>
  <c r="BI198" i="6"/>
  <c r="BH198" i="6"/>
  <c r="BG198" i="6"/>
  <c r="BF198" i="6"/>
  <c r="T198" i="6"/>
  <c r="R198" i="6"/>
  <c r="P198" i="6"/>
  <c r="BI194" i="6"/>
  <c r="BH194" i="6"/>
  <c r="BG194" i="6"/>
  <c r="BF194" i="6"/>
  <c r="T194" i="6"/>
  <c r="R194" i="6"/>
  <c r="P194" i="6"/>
  <c r="BI191" i="6"/>
  <c r="BH191" i="6"/>
  <c r="BG191" i="6"/>
  <c r="BF191" i="6"/>
  <c r="T191" i="6"/>
  <c r="R191" i="6"/>
  <c r="P191" i="6"/>
  <c r="BI188" i="6"/>
  <c r="BH188" i="6"/>
  <c r="BG188" i="6"/>
  <c r="BF188" i="6"/>
  <c r="T188" i="6"/>
  <c r="R188" i="6"/>
  <c r="P188" i="6"/>
  <c r="BI184" i="6"/>
  <c r="BH184" i="6"/>
  <c r="BG184" i="6"/>
  <c r="BF184" i="6"/>
  <c r="T184" i="6"/>
  <c r="R184" i="6"/>
  <c r="P184" i="6"/>
  <c r="BI182" i="6"/>
  <c r="BH182" i="6"/>
  <c r="BG182" i="6"/>
  <c r="BF182" i="6"/>
  <c r="T182" i="6"/>
  <c r="R182" i="6"/>
  <c r="P182" i="6"/>
  <c r="BI179" i="6"/>
  <c r="BH179" i="6"/>
  <c r="BG179" i="6"/>
  <c r="BF179" i="6"/>
  <c r="T179" i="6"/>
  <c r="R179" i="6"/>
  <c r="P179" i="6"/>
  <c r="BI174" i="6"/>
  <c r="BH174" i="6"/>
  <c r="BG174" i="6"/>
  <c r="BF174" i="6"/>
  <c r="T174" i="6"/>
  <c r="T173" i="6"/>
  <c r="R174" i="6"/>
  <c r="R173" i="6" s="1"/>
  <c r="P174" i="6"/>
  <c r="P173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6" i="6"/>
  <c r="BH166" i="6"/>
  <c r="BG166" i="6"/>
  <c r="BF166" i="6"/>
  <c r="T166" i="6"/>
  <c r="R166" i="6"/>
  <c r="P166" i="6"/>
  <c r="BI163" i="6"/>
  <c r="BH163" i="6"/>
  <c r="BG163" i="6"/>
  <c r="BF163" i="6"/>
  <c r="T163" i="6"/>
  <c r="R163" i="6"/>
  <c r="P163" i="6"/>
  <c r="BI160" i="6"/>
  <c r="BH160" i="6"/>
  <c r="BG160" i="6"/>
  <c r="BF160" i="6"/>
  <c r="T160" i="6"/>
  <c r="R160" i="6"/>
  <c r="P160" i="6"/>
  <c r="BI157" i="6"/>
  <c r="BH157" i="6"/>
  <c r="BG157" i="6"/>
  <c r="BF157" i="6"/>
  <c r="T157" i="6"/>
  <c r="R157" i="6"/>
  <c r="P157" i="6"/>
  <c r="BI155" i="6"/>
  <c r="BH155" i="6"/>
  <c r="BG155" i="6"/>
  <c r="BF155" i="6"/>
  <c r="T155" i="6"/>
  <c r="R155" i="6"/>
  <c r="P155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7" i="6"/>
  <c r="BH147" i="6"/>
  <c r="BG147" i="6"/>
  <c r="BF147" i="6"/>
  <c r="T147" i="6"/>
  <c r="R147" i="6"/>
  <c r="P147" i="6"/>
  <c r="BI142" i="6"/>
  <c r="BH142" i="6"/>
  <c r="BG142" i="6"/>
  <c r="BF142" i="6"/>
  <c r="T142" i="6"/>
  <c r="R142" i="6"/>
  <c r="P142" i="6"/>
  <c r="BI136" i="6"/>
  <c r="BH136" i="6"/>
  <c r="BG136" i="6"/>
  <c r="BF136" i="6"/>
  <c r="T136" i="6"/>
  <c r="R136" i="6"/>
  <c r="P136" i="6"/>
  <c r="BI132" i="6"/>
  <c r="BH132" i="6"/>
  <c r="BG132" i="6"/>
  <c r="BF132" i="6"/>
  <c r="T132" i="6"/>
  <c r="R132" i="6"/>
  <c r="P132" i="6"/>
  <c r="BI126" i="6"/>
  <c r="BH126" i="6"/>
  <c r="BG126" i="6"/>
  <c r="BF126" i="6"/>
  <c r="T126" i="6"/>
  <c r="R126" i="6"/>
  <c r="P126" i="6"/>
  <c r="BI122" i="6"/>
  <c r="BH122" i="6"/>
  <c r="BG122" i="6"/>
  <c r="BF122" i="6"/>
  <c r="T122" i="6"/>
  <c r="R122" i="6"/>
  <c r="P122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1" i="6"/>
  <c r="BH111" i="6"/>
  <c r="BG111" i="6"/>
  <c r="BF111" i="6"/>
  <c r="T111" i="6"/>
  <c r="R111" i="6"/>
  <c r="P111" i="6"/>
  <c r="BI108" i="6"/>
  <c r="BH108" i="6"/>
  <c r="BG108" i="6"/>
  <c r="BF108" i="6"/>
  <c r="T108" i="6"/>
  <c r="R108" i="6"/>
  <c r="P108" i="6"/>
  <c r="BI105" i="6"/>
  <c r="BH105" i="6"/>
  <c r="BG105" i="6"/>
  <c r="BF105" i="6"/>
  <c r="T105" i="6"/>
  <c r="R105" i="6"/>
  <c r="P105" i="6"/>
  <c r="BI102" i="6"/>
  <c r="BH102" i="6"/>
  <c r="BG102" i="6"/>
  <c r="BF102" i="6"/>
  <c r="T102" i="6"/>
  <c r="R102" i="6"/>
  <c r="P102" i="6"/>
  <c r="BI99" i="6"/>
  <c r="BH99" i="6"/>
  <c r="BG99" i="6"/>
  <c r="BF99" i="6"/>
  <c r="T99" i="6"/>
  <c r="R99" i="6"/>
  <c r="P99" i="6"/>
  <c r="F90" i="6"/>
  <c r="E88" i="6"/>
  <c r="F56" i="6"/>
  <c r="E54" i="6"/>
  <c r="J26" i="6"/>
  <c r="E26" i="6"/>
  <c r="J93" i="6"/>
  <c r="J25" i="6"/>
  <c r="J23" i="6"/>
  <c r="E23" i="6"/>
  <c r="J92" i="6"/>
  <c r="J22" i="6"/>
  <c r="J20" i="6"/>
  <c r="E20" i="6"/>
  <c r="F59" i="6"/>
  <c r="J19" i="6"/>
  <c r="J17" i="6"/>
  <c r="E17" i="6"/>
  <c r="F92" i="6"/>
  <c r="J16" i="6"/>
  <c r="J14" i="6"/>
  <c r="J90" i="6"/>
  <c r="E7" i="6"/>
  <c r="E84" i="6" s="1"/>
  <c r="J39" i="5"/>
  <c r="J38" i="5"/>
  <c r="AY59" i="1"/>
  <c r="J37" i="5"/>
  <c r="AX59" i="1"/>
  <c r="BI278" i="5"/>
  <c r="BH278" i="5"/>
  <c r="BG278" i="5"/>
  <c r="BF278" i="5"/>
  <c r="T278" i="5"/>
  <c r="R278" i="5"/>
  <c r="P278" i="5"/>
  <c r="BI277" i="5"/>
  <c r="BH277" i="5"/>
  <c r="BG277" i="5"/>
  <c r="BF277" i="5"/>
  <c r="T277" i="5"/>
  <c r="R277" i="5"/>
  <c r="P277" i="5"/>
  <c r="BI276" i="5"/>
  <c r="BH276" i="5"/>
  <c r="BG276" i="5"/>
  <c r="BF276" i="5"/>
  <c r="T276" i="5"/>
  <c r="R276" i="5"/>
  <c r="P276" i="5"/>
  <c r="BI271" i="5"/>
  <c r="BH271" i="5"/>
  <c r="BG271" i="5"/>
  <c r="BF271" i="5"/>
  <c r="T271" i="5"/>
  <c r="R271" i="5"/>
  <c r="P271" i="5"/>
  <c r="BI268" i="5"/>
  <c r="BH268" i="5"/>
  <c r="BG268" i="5"/>
  <c r="BF268" i="5"/>
  <c r="T268" i="5"/>
  <c r="R268" i="5"/>
  <c r="P268" i="5"/>
  <c r="BI264" i="5"/>
  <c r="BH264" i="5"/>
  <c r="BG264" i="5"/>
  <c r="BF264" i="5"/>
  <c r="T264" i="5"/>
  <c r="R264" i="5"/>
  <c r="P264" i="5"/>
  <c r="BI261" i="5"/>
  <c r="BH261" i="5"/>
  <c r="BG261" i="5"/>
  <c r="BF261" i="5"/>
  <c r="T261" i="5"/>
  <c r="R261" i="5"/>
  <c r="P261" i="5"/>
  <c r="BI259" i="5"/>
  <c r="BH259" i="5"/>
  <c r="BG259" i="5"/>
  <c r="BF259" i="5"/>
  <c r="T259" i="5"/>
  <c r="R259" i="5"/>
  <c r="P259" i="5"/>
  <c r="BI257" i="5"/>
  <c r="BH257" i="5"/>
  <c r="BG257" i="5"/>
  <c r="BF257" i="5"/>
  <c r="T257" i="5"/>
  <c r="R257" i="5"/>
  <c r="P257" i="5"/>
  <c r="BI254" i="5"/>
  <c r="BH254" i="5"/>
  <c r="BG254" i="5"/>
  <c r="BF254" i="5"/>
  <c r="T254" i="5"/>
  <c r="R254" i="5"/>
  <c r="P254" i="5"/>
  <c r="BI252" i="5"/>
  <c r="BH252" i="5"/>
  <c r="BG252" i="5"/>
  <c r="BF252" i="5"/>
  <c r="T252" i="5"/>
  <c r="R252" i="5"/>
  <c r="P252" i="5"/>
  <c r="BI249" i="5"/>
  <c r="BH249" i="5"/>
  <c r="BG249" i="5"/>
  <c r="BF249" i="5"/>
  <c r="T249" i="5"/>
  <c r="R249" i="5"/>
  <c r="P249" i="5"/>
  <c r="BI246" i="5"/>
  <c r="BH246" i="5"/>
  <c r="BG246" i="5"/>
  <c r="BF246" i="5"/>
  <c r="T246" i="5"/>
  <c r="T245" i="5"/>
  <c r="R246" i="5"/>
  <c r="R245" i="5" s="1"/>
  <c r="P246" i="5"/>
  <c r="P245" i="5"/>
  <c r="BI242" i="5"/>
  <c r="BH242" i="5"/>
  <c r="BG242" i="5"/>
  <c r="BF242" i="5"/>
  <c r="T242" i="5"/>
  <c r="R242" i="5"/>
  <c r="P242" i="5"/>
  <c r="BI239" i="5"/>
  <c r="BH239" i="5"/>
  <c r="BG239" i="5"/>
  <c r="BF239" i="5"/>
  <c r="T239" i="5"/>
  <c r="R239" i="5"/>
  <c r="P239" i="5"/>
  <c r="BI236" i="5"/>
  <c r="BH236" i="5"/>
  <c r="BG236" i="5"/>
  <c r="BF236" i="5"/>
  <c r="T236" i="5"/>
  <c r="R236" i="5"/>
  <c r="P236" i="5"/>
  <c r="BI234" i="5"/>
  <c r="BH234" i="5"/>
  <c r="BG234" i="5"/>
  <c r="BF234" i="5"/>
  <c r="T234" i="5"/>
  <c r="R234" i="5"/>
  <c r="P234" i="5"/>
  <c r="BI230" i="5"/>
  <c r="BH230" i="5"/>
  <c r="BG230" i="5"/>
  <c r="BF230" i="5"/>
  <c r="T230" i="5"/>
  <c r="R230" i="5"/>
  <c r="P230" i="5"/>
  <c r="BI226" i="5"/>
  <c r="BH226" i="5"/>
  <c r="BG226" i="5"/>
  <c r="BF226" i="5"/>
  <c r="T226" i="5"/>
  <c r="R226" i="5"/>
  <c r="P226" i="5"/>
  <c r="BI223" i="5"/>
  <c r="BH223" i="5"/>
  <c r="BG223" i="5"/>
  <c r="BF223" i="5"/>
  <c r="T223" i="5"/>
  <c r="R223" i="5"/>
  <c r="P223" i="5"/>
  <c r="BI220" i="5"/>
  <c r="BH220" i="5"/>
  <c r="BG220" i="5"/>
  <c r="BF220" i="5"/>
  <c r="T220" i="5"/>
  <c r="R220" i="5"/>
  <c r="P220" i="5"/>
  <c r="BI217" i="5"/>
  <c r="BH217" i="5"/>
  <c r="BG217" i="5"/>
  <c r="BF217" i="5"/>
  <c r="T217" i="5"/>
  <c r="R217" i="5"/>
  <c r="P217" i="5"/>
  <c r="BI214" i="5"/>
  <c r="BH214" i="5"/>
  <c r="BG214" i="5"/>
  <c r="BF214" i="5"/>
  <c r="T214" i="5"/>
  <c r="R214" i="5"/>
  <c r="P214" i="5"/>
  <c r="BI210" i="5"/>
  <c r="BH210" i="5"/>
  <c r="BG210" i="5"/>
  <c r="BF210" i="5"/>
  <c r="T210" i="5"/>
  <c r="R210" i="5"/>
  <c r="P210" i="5"/>
  <c r="BI207" i="5"/>
  <c r="BH207" i="5"/>
  <c r="BG207" i="5"/>
  <c r="BF207" i="5"/>
  <c r="T207" i="5"/>
  <c r="R207" i="5"/>
  <c r="P207" i="5"/>
  <c r="BI204" i="5"/>
  <c r="BH204" i="5"/>
  <c r="BG204" i="5"/>
  <c r="BF204" i="5"/>
  <c r="T204" i="5"/>
  <c r="R204" i="5"/>
  <c r="P204" i="5"/>
  <c r="BI201" i="5"/>
  <c r="BH201" i="5"/>
  <c r="BG201" i="5"/>
  <c r="BF201" i="5"/>
  <c r="T201" i="5"/>
  <c r="R201" i="5"/>
  <c r="P201" i="5"/>
  <c r="BI198" i="5"/>
  <c r="BH198" i="5"/>
  <c r="BG198" i="5"/>
  <c r="BF198" i="5"/>
  <c r="T198" i="5"/>
  <c r="R198" i="5"/>
  <c r="P198" i="5"/>
  <c r="BI194" i="5"/>
  <c r="BH194" i="5"/>
  <c r="BG194" i="5"/>
  <c r="BF194" i="5"/>
  <c r="T194" i="5"/>
  <c r="R194" i="5"/>
  <c r="P194" i="5"/>
  <c r="BI191" i="5"/>
  <c r="BH191" i="5"/>
  <c r="BG191" i="5"/>
  <c r="BF191" i="5"/>
  <c r="T191" i="5"/>
  <c r="R191" i="5"/>
  <c r="P191" i="5"/>
  <c r="BI188" i="5"/>
  <c r="BH188" i="5"/>
  <c r="BG188" i="5"/>
  <c r="BF188" i="5"/>
  <c r="T188" i="5"/>
  <c r="R188" i="5"/>
  <c r="P188" i="5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79" i="5"/>
  <c r="BH179" i="5"/>
  <c r="BG179" i="5"/>
  <c r="BF179" i="5"/>
  <c r="T179" i="5"/>
  <c r="R179" i="5"/>
  <c r="P179" i="5"/>
  <c r="BI174" i="5"/>
  <c r="BH174" i="5"/>
  <c r="BG174" i="5"/>
  <c r="BF174" i="5"/>
  <c r="T174" i="5"/>
  <c r="T173" i="5" s="1"/>
  <c r="R174" i="5"/>
  <c r="R173" i="5"/>
  <c r="P174" i="5"/>
  <c r="P173" i="5" s="1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6" i="5"/>
  <c r="BH166" i="5"/>
  <c r="BG166" i="5"/>
  <c r="BF166" i="5"/>
  <c r="T166" i="5"/>
  <c r="R166" i="5"/>
  <c r="P166" i="5"/>
  <c r="BI163" i="5"/>
  <c r="BH163" i="5"/>
  <c r="BG163" i="5"/>
  <c r="BF163" i="5"/>
  <c r="T163" i="5"/>
  <c r="R163" i="5"/>
  <c r="P163" i="5"/>
  <c r="BI160" i="5"/>
  <c r="BH160" i="5"/>
  <c r="BG160" i="5"/>
  <c r="BF160" i="5"/>
  <c r="T160" i="5"/>
  <c r="R160" i="5"/>
  <c r="P160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7" i="5"/>
  <c r="BH147" i="5"/>
  <c r="BG147" i="5"/>
  <c r="BF147" i="5"/>
  <c r="T147" i="5"/>
  <c r="R147" i="5"/>
  <c r="P147" i="5"/>
  <c r="BI142" i="5"/>
  <c r="BH142" i="5"/>
  <c r="BG142" i="5"/>
  <c r="BF142" i="5"/>
  <c r="T142" i="5"/>
  <c r="R142" i="5"/>
  <c r="P142" i="5"/>
  <c r="BI136" i="5"/>
  <c r="BH136" i="5"/>
  <c r="BG136" i="5"/>
  <c r="BF136" i="5"/>
  <c r="T136" i="5"/>
  <c r="R136" i="5"/>
  <c r="P136" i="5"/>
  <c r="BI132" i="5"/>
  <c r="BH132" i="5"/>
  <c r="BG132" i="5"/>
  <c r="BF132" i="5"/>
  <c r="T132" i="5"/>
  <c r="R132" i="5"/>
  <c r="P132" i="5"/>
  <c r="BI126" i="5"/>
  <c r="BH126" i="5"/>
  <c r="BG126" i="5"/>
  <c r="BF126" i="5"/>
  <c r="T126" i="5"/>
  <c r="R126" i="5"/>
  <c r="P126" i="5"/>
  <c r="BI122" i="5"/>
  <c r="BH122" i="5"/>
  <c r="BG122" i="5"/>
  <c r="BF122" i="5"/>
  <c r="T122" i="5"/>
  <c r="R122" i="5"/>
  <c r="P122" i="5"/>
  <c r="BI118" i="5"/>
  <c r="BH118" i="5"/>
  <c r="BG118" i="5"/>
  <c r="BF118" i="5"/>
  <c r="T118" i="5"/>
  <c r="R118" i="5"/>
  <c r="P118" i="5"/>
  <c r="BI117" i="5"/>
  <c r="BH117" i="5"/>
  <c r="BG117" i="5"/>
  <c r="BF117" i="5"/>
  <c r="T117" i="5"/>
  <c r="R117" i="5"/>
  <c r="P117" i="5"/>
  <c r="BI111" i="5"/>
  <c r="BH111" i="5"/>
  <c r="BG111" i="5"/>
  <c r="BF111" i="5"/>
  <c r="T111" i="5"/>
  <c r="R111" i="5"/>
  <c r="P111" i="5"/>
  <c r="BI108" i="5"/>
  <c r="BH108" i="5"/>
  <c r="BG108" i="5"/>
  <c r="BF108" i="5"/>
  <c r="T108" i="5"/>
  <c r="R108" i="5"/>
  <c r="P108" i="5"/>
  <c r="BI105" i="5"/>
  <c r="BH105" i="5"/>
  <c r="BG105" i="5"/>
  <c r="BF105" i="5"/>
  <c r="T105" i="5"/>
  <c r="R105" i="5"/>
  <c r="P105" i="5"/>
  <c r="BI102" i="5"/>
  <c r="BH102" i="5"/>
  <c r="BG102" i="5"/>
  <c r="BF102" i="5"/>
  <c r="T102" i="5"/>
  <c r="R102" i="5"/>
  <c r="P102" i="5"/>
  <c r="BI99" i="5"/>
  <c r="BH99" i="5"/>
  <c r="BG99" i="5"/>
  <c r="BF99" i="5"/>
  <c r="T99" i="5"/>
  <c r="R99" i="5"/>
  <c r="P99" i="5"/>
  <c r="F90" i="5"/>
  <c r="E88" i="5"/>
  <c r="F56" i="5"/>
  <c r="E54" i="5"/>
  <c r="J26" i="5"/>
  <c r="E26" i="5"/>
  <c r="J59" i="5" s="1"/>
  <c r="J25" i="5"/>
  <c r="J23" i="5"/>
  <c r="E23" i="5"/>
  <c r="J92" i="5" s="1"/>
  <c r="J22" i="5"/>
  <c r="J20" i="5"/>
  <c r="E20" i="5"/>
  <c r="F59" i="5" s="1"/>
  <c r="J19" i="5"/>
  <c r="J17" i="5"/>
  <c r="E17" i="5"/>
  <c r="F58" i="5" s="1"/>
  <c r="J16" i="5"/>
  <c r="J14" i="5"/>
  <c r="J90" i="5" s="1"/>
  <c r="E7" i="5"/>
  <c r="E84" i="5"/>
  <c r="J39" i="4"/>
  <c r="J38" i="4"/>
  <c r="AY58" i="1" s="1"/>
  <c r="J37" i="4"/>
  <c r="AX58" i="1"/>
  <c r="BI90" i="4"/>
  <c r="BH90" i="4"/>
  <c r="BG90" i="4"/>
  <c r="BF90" i="4"/>
  <c r="F36" i="4" s="1"/>
  <c r="BA58" i="1" s="1"/>
  <c r="T90" i="4"/>
  <c r="T89" i="4" s="1"/>
  <c r="T88" i="4" s="1"/>
  <c r="T87" i="4" s="1"/>
  <c r="R90" i="4"/>
  <c r="R89" i="4" s="1"/>
  <c r="R88" i="4" s="1"/>
  <c r="R87" i="4" s="1"/>
  <c r="P90" i="4"/>
  <c r="P89" i="4" s="1"/>
  <c r="P88" i="4" s="1"/>
  <c r="P87" i="4" s="1"/>
  <c r="AU58" i="1" s="1"/>
  <c r="F81" i="4"/>
  <c r="E79" i="4"/>
  <c r="F56" i="4"/>
  <c r="E54" i="4"/>
  <c r="J26" i="4"/>
  <c r="E26" i="4"/>
  <c r="J84" i="4"/>
  <c r="J25" i="4"/>
  <c r="J23" i="4"/>
  <c r="E23" i="4"/>
  <c r="J58" i="4"/>
  <c r="J22" i="4"/>
  <c r="J20" i="4"/>
  <c r="E20" i="4"/>
  <c r="F59" i="4"/>
  <c r="J19" i="4"/>
  <c r="J17" i="4"/>
  <c r="E17" i="4"/>
  <c r="F58" i="4"/>
  <c r="J16" i="4"/>
  <c r="J14" i="4"/>
  <c r="J81" i="4"/>
  <c r="E7" i="4"/>
  <c r="E75" i="4" s="1"/>
  <c r="J39" i="3"/>
  <c r="J38" i="3"/>
  <c r="AY57" i="1"/>
  <c r="J37" i="3"/>
  <c r="AX57" i="1"/>
  <c r="BI349" i="3"/>
  <c r="BH349" i="3"/>
  <c r="BG349" i="3"/>
  <c r="BF349" i="3"/>
  <c r="T349" i="3"/>
  <c r="T348" i="3"/>
  <c r="R349" i="3"/>
  <c r="R348" i="3" s="1"/>
  <c r="P349" i="3"/>
  <c r="P348" i="3"/>
  <c r="BI344" i="3"/>
  <c r="BH344" i="3"/>
  <c r="BG344" i="3"/>
  <c r="BF344" i="3"/>
  <c r="T344" i="3"/>
  <c r="R344" i="3"/>
  <c r="P344" i="3"/>
  <c r="BI340" i="3"/>
  <c r="BH340" i="3"/>
  <c r="BG340" i="3"/>
  <c r="BF340" i="3"/>
  <c r="T340" i="3"/>
  <c r="R340" i="3"/>
  <c r="P340" i="3"/>
  <c r="BI334" i="3"/>
  <c r="BH334" i="3"/>
  <c r="BG334" i="3"/>
  <c r="BF334" i="3"/>
  <c r="T334" i="3"/>
  <c r="R334" i="3"/>
  <c r="P334" i="3"/>
  <c r="BI329" i="3"/>
  <c r="BH329" i="3"/>
  <c r="BG329" i="3"/>
  <c r="BF329" i="3"/>
  <c r="T329" i="3"/>
  <c r="R329" i="3"/>
  <c r="P329" i="3"/>
  <c r="BI326" i="3"/>
  <c r="BH326" i="3"/>
  <c r="BG326" i="3"/>
  <c r="BF326" i="3"/>
  <c r="T326" i="3"/>
  <c r="T325" i="3"/>
  <c r="R326" i="3"/>
  <c r="R325" i="3"/>
  <c r="P326" i="3"/>
  <c r="P325" i="3"/>
  <c r="BI322" i="3"/>
  <c r="BH322" i="3"/>
  <c r="BG322" i="3"/>
  <c r="BF322" i="3"/>
  <c r="T322" i="3"/>
  <c r="R322" i="3"/>
  <c r="P322" i="3"/>
  <c r="BI321" i="3"/>
  <c r="BH321" i="3"/>
  <c r="BG321" i="3"/>
  <c r="BF321" i="3"/>
  <c r="T321" i="3"/>
  <c r="R321" i="3"/>
  <c r="P321" i="3"/>
  <c r="BI317" i="3"/>
  <c r="BH317" i="3"/>
  <c r="BG317" i="3"/>
  <c r="BF317" i="3"/>
  <c r="T317" i="3"/>
  <c r="R317" i="3"/>
  <c r="P317" i="3"/>
  <c r="BI313" i="3"/>
  <c r="BH313" i="3"/>
  <c r="BG313" i="3"/>
  <c r="BF313" i="3"/>
  <c r="T313" i="3"/>
  <c r="R313" i="3"/>
  <c r="P313" i="3"/>
  <c r="BI310" i="3"/>
  <c r="BH310" i="3"/>
  <c r="BG310" i="3"/>
  <c r="BF310" i="3"/>
  <c r="T310" i="3"/>
  <c r="R310" i="3"/>
  <c r="P310" i="3"/>
  <c r="BI307" i="3"/>
  <c r="BH307" i="3"/>
  <c r="BG307" i="3"/>
  <c r="BF307" i="3"/>
  <c r="T307" i="3"/>
  <c r="R307" i="3"/>
  <c r="P307" i="3"/>
  <c r="BI304" i="3"/>
  <c r="BH304" i="3"/>
  <c r="BG304" i="3"/>
  <c r="BF304" i="3"/>
  <c r="T304" i="3"/>
  <c r="R304" i="3"/>
  <c r="P304" i="3"/>
  <c r="BI301" i="3"/>
  <c r="BH301" i="3"/>
  <c r="BG301" i="3"/>
  <c r="BF301" i="3"/>
  <c r="T301" i="3"/>
  <c r="R301" i="3"/>
  <c r="P301" i="3"/>
  <c r="BI297" i="3"/>
  <c r="BH297" i="3"/>
  <c r="BG297" i="3"/>
  <c r="BF297" i="3"/>
  <c r="T297" i="3"/>
  <c r="R297" i="3"/>
  <c r="P297" i="3"/>
  <c r="BI294" i="3"/>
  <c r="BH294" i="3"/>
  <c r="BG294" i="3"/>
  <c r="BF294" i="3"/>
  <c r="T294" i="3"/>
  <c r="R294" i="3"/>
  <c r="P294" i="3"/>
  <c r="BI290" i="3"/>
  <c r="BH290" i="3"/>
  <c r="BG290" i="3"/>
  <c r="BF290" i="3"/>
  <c r="T290" i="3"/>
  <c r="R290" i="3"/>
  <c r="P290" i="3"/>
  <c r="BI285" i="3"/>
  <c r="BH285" i="3"/>
  <c r="BG285" i="3"/>
  <c r="BF285" i="3"/>
  <c r="T285" i="3"/>
  <c r="R285" i="3"/>
  <c r="P285" i="3"/>
  <c r="BI282" i="3"/>
  <c r="BH282" i="3"/>
  <c r="BG282" i="3"/>
  <c r="BF282" i="3"/>
  <c r="T282" i="3"/>
  <c r="R282" i="3"/>
  <c r="P282" i="3"/>
  <c r="BI278" i="3"/>
  <c r="BH278" i="3"/>
  <c r="BG278" i="3"/>
  <c r="BF278" i="3"/>
  <c r="T278" i="3"/>
  <c r="R278" i="3"/>
  <c r="P278" i="3"/>
  <c r="BI275" i="3"/>
  <c r="BH275" i="3"/>
  <c r="BG275" i="3"/>
  <c r="BF275" i="3"/>
  <c r="T275" i="3"/>
  <c r="R275" i="3"/>
  <c r="P275" i="3"/>
  <c r="BI270" i="3"/>
  <c r="BH270" i="3"/>
  <c r="BG270" i="3"/>
  <c r="BF270" i="3"/>
  <c r="T270" i="3"/>
  <c r="R270" i="3"/>
  <c r="P270" i="3"/>
  <c r="BI268" i="3"/>
  <c r="BH268" i="3"/>
  <c r="BG268" i="3"/>
  <c r="BF268" i="3"/>
  <c r="T268" i="3"/>
  <c r="R268" i="3"/>
  <c r="P268" i="3"/>
  <c r="BI265" i="3"/>
  <c r="BH265" i="3"/>
  <c r="BG265" i="3"/>
  <c r="BF265" i="3"/>
  <c r="T265" i="3"/>
  <c r="R265" i="3"/>
  <c r="P265" i="3"/>
  <c r="BI261" i="3"/>
  <c r="BH261" i="3"/>
  <c r="BG261" i="3"/>
  <c r="BF261" i="3"/>
  <c r="T261" i="3"/>
  <c r="R261" i="3"/>
  <c r="P261" i="3"/>
  <c r="BI258" i="3"/>
  <c r="BH258" i="3"/>
  <c r="BG258" i="3"/>
  <c r="BF258" i="3"/>
  <c r="T258" i="3"/>
  <c r="R258" i="3"/>
  <c r="P258" i="3"/>
  <c r="BI254" i="3"/>
  <c r="BH254" i="3"/>
  <c r="BG254" i="3"/>
  <c r="BF254" i="3"/>
  <c r="T254" i="3"/>
  <c r="R254" i="3"/>
  <c r="P254" i="3"/>
  <c r="BI250" i="3"/>
  <c r="BH250" i="3"/>
  <c r="BG250" i="3"/>
  <c r="BF250" i="3"/>
  <c r="T250" i="3"/>
  <c r="R250" i="3"/>
  <c r="P250" i="3"/>
  <c r="BI247" i="3"/>
  <c r="BH247" i="3"/>
  <c r="BG247" i="3"/>
  <c r="BF247" i="3"/>
  <c r="T247" i="3"/>
  <c r="R247" i="3"/>
  <c r="P247" i="3"/>
  <c r="BI244" i="3"/>
  <c r="BH244" i="3"/>
  <c r="BG244" i="3"/>
  <c r="BF244" i="3"/>
  <c r="T244" i="3"/>
  <c r="R244" i="3"/>
  <c r="P244" i="3"/>
  <c r="BI239" i="3"/>
  <c r="BH239" i="3"/>
  <c r="BG239" i="3"/>
  <c r="BF239" i="3"/>
  <c r="T239" i="3"/>
  <c r="R239" i="3"/>
  <c r="P239" i="3"/>
  <c r="BI236" i="3"/>
  <c r="BH236" i="3"/>
  <c r="BG236" i="3"/>
  <c r="BF236" i="3"/>
  <c r="T236" i="3"/>
  <c r="R236" i="3"/>
  <c r="P236" i="3"/>
  <c r="BI233" i="3"/>
  <c r="BH233" i="3"/>
  <c r="BG233" i="3"/>
  <c r="BF233" i="3"/>
  <c r="T233" i="3"/>
  <c r="R233" i="3"/>
  <c r="P233" i="3"/>
  <c r="BI230" i="3"/>
  <c r="BH230" i="3"/>
  <c r="BG230" i="3"/>
  <c r="BF230" i="3"/>
  <c r="T230" i="3"/>
  <c r="R230" i="3"/>
  <c r="P230" i="3"/>
  <c r="BI227" i="3"/>
  <c r="BH227" i="3"/>
  <c r="BG227" i="3"/>
  <c r="BF227" i="3"/>
  <c r="T227" i="3"/>
  <c r="R227" i="3"/>
  <c r="P227" i="3"/>
  <c r="BI223" i="3"/>
  <c r="BH223" i="3"/>
  <c r="BG223" i="3"/>
  <c r="BF223" i="3"/>
  <c r="T223" i="3"/>
  <c r="R223" i="3"/>
  <c r="P223" i="3"/>
  <c r="BI220" i="3"/>
  <c r="BH220" i="3"/>
  <c r="BG220" i="3"/>
  <c r="BF220" i="3"/>
  <c r="T220" i="3"/>
  <c r="R220" i="3"/>
  <c r="P220" i="3"/>
  <c r="BI216" i="3"/>
  <c r="BH216" i="3"/>
  <c r="BG216" i="3"/>
  <c r="BF216" i="3"/>
  <c r="T216" i="3"/>
  <c r="R216" i="3"/>
  <c r="P216" i="3"/>
  <c r="BI212" i="3"/>
  <c r="BH212" i="3"/>
  <c r="BG212" i="3"/>
  <c r="BF212" i="3"/>
  <c r="T212" i="3"/>
  <c r="R212" i="3"/>
  <c r="P212" i="3"/>
  <c r="BI208" i="3"/>
  <c r="BH208" i="3"/>
  <c r="BG208" i="3"/>
  <c r="BF208" i="3"/>
  <c r="T208" i="3"/>
  <c r="R208" i="3"/>
  <c r="P208" i="3"/>
  <c r="BI204" i="3"/>
  <c r="BH204" i="3"/>
  <c r="BG204" i="3"/>
  <c r="BF204" i="3"/>
  <c r="T204" i="3"/>
  <c r="R204" i="3"/>
  <c r="P204" i="3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91" i="3"/>
  <c r="BH191" i="3"/>
  <c r="BG191" i="3"/>
  <c r="BF191" i="3"/>
  <c r="T191" i="3"/>
  <c r="R191" i="3"/>
  <c r="P191" i="3"/>
  <c r="BI188" i="3"/>
  <c r="BH188" i="3"/>
  <c r="BG188" i="3"/>
  <c r="BF188" i="3"/>
  <c r="T188" i="3"/>
  <c r="R188" i="3"/>
  <c r="P188" i="3"/>
  <c r="BI184" i="3"/>
  <c r="BH184" i="3"/>
  <c r="BG184" i="3"/>
  <c r="BF184" i="3"/>
  <c r="T184" i="3"/>
  <c r="R184" i="3"/>
  <c r="P184" i="3"/>
  <c r="BI181" i="3"/>
  <c r="BH181" i="3"/>
  <c r="BG181" i="3"/>
  <c r="BF181" i="3"/>
  <c r="T181" i="3"/>
  <c r="R181" i="3"/>
  <c r="P181" i="3"/>
  <c r="BI177" i="3"/>
  <c r="BH177" i="3"/>
  <c r="BG177" i="3"/>
  <c r="BF177" i="3"/>
  <c r="T177" i="3"/>
  <c r="R177" i="3"/>
  <c r="P177" i="3"/>
  <c r="BI173" i="3"/>
  <c r="BH173" i="3"/>
  <c r="BG173" i="3"/>
  <c r="BF173" i="3"/>
  <c r="T173" i="3"/>
  <c r="R173" i="3"/>
  <c r="P173" i="3"/>
  <c r="BI168" i="3"/>
  <c r="BH168" i="3"/>
  <c r="BG168" i="3"/>
  <c r="BF168" i="3"/>
  <c r="T168" i="3"/>
  <c r="R168" i="3"/>
  <c r="P168" i="3"/>
  <c r="BI159" i="3"/>
  <c r="BH159" i="3"/>
  <c r="BG159" i="3"/>
  <c r="BF159" i="3"/>
  <c r="T159" i="3"/>
  <c r="R159" i="3"/>
  <c r="P159" i="3"/>
  <c r="BI154" i="3"/>
  <c r="BH154" i="3"/>
  <c r="BG154" i="3"/>
  <c r="BF154" i="3"/>
  <c r="T154" i="3"/>
  <c r="R154" i="3"/>
  <c r="P154" i="3"/>
  <c r="BI148" i="3"/>
  <c r="BH148" i="3"/>
  <c r="BG148" i="3"/>
  <c r="BF148" i="3"/>
  <c r="T148" i="3"/>
  <c r="R148" i="3"/>
  <c r="P148" i="3"/>
  <c r="BI144" i="3"/>
  <c r="BH144" i="3"/>
  <c r="BG144" i="3"/>
  <c r="BF144" i="3"/>
  <c r="T144" i="3"/>
  <c r="R144" i="3"/>
  <c r="P144" i="3"/>
  <c r="BI138" i="3"/>
  <c r="BH138" i="3"/>
  <c r="BG138" i="3"/>
  <c r="BF138" i="3"/>
  <c r="T138" i="3"/>
  <c r="R138" i="3"/>
  <c r="P138" i="3"/>
  <c r="BI134" i="3"/>
  <c r="BH134" i="3"/>
  <c r="BG134" i="3"/>
  <c r="BF134" i="3"/>
  <c r="T134" i="3"/>
  <c r="R134" i="3"/>
  <c r="P134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1" i="3"/>
  <c r="BH121" i="3"/>
  <c r="BG121" i="3"/>
  <c r="BF121" i="3"/>
  <c r="T121" i="3"/>
  <c r="R121" i="3"/>
  <c r="P121" i="3"/>
  <c r="BI120" i="3"/>
  <c r="BH120" i="3"/>
  <c r="BG120" i="3"/>
  <c r="BF120" i="3"/>
  <c r="T120" i="3"/>
  <c r="R120" i="3"/>
  <c r="P120" i="3"/>
  <c r="BI117" i="3"/>
  <c r="BH117" i="3"/>
  <c r="BG117" i="3"/>
  <c r="BF117" i="3"/>
  <c r="T117" i="3"/>
  <c r="R117" i="3"/>
  <c r="P117" i="3"/>
  <c r="BI114" i="3"/>
  <c r="BH114" i="3"/>
  <c r="BG114" i="3"/>
  <c r="BF114" i="3"/>
  <c r="T114" i="3"/>
  <c r="R114" i="3"/>
  <c r="P114" i="3"/>
  <c r="BI111" i="3"/>
  <c r="BH111" i="3"/>
  <c r="BG111" i="3"/>
  <c r="BF111" i="3"/>
  <c r="T111" i="3"/>
  <c r="R111" i="3"/>
  <c r="P111" i="3"/>
  <c r="BI108" i="3"/>
  <c r="BH108" i="3"/>
  <c r="BG108" i="3"/>
  <c r="BF108" i="3"/>
  <c r="T108" i="3"/>
  <c r="R108" i="3"/>
  <c r="P108" i="3"/>
  <c r="BI105" i="3"/>
  <c r="BH105" i="3"/>
  <c r="BG105" i="3"/>
  <c r="BF105" i="3"/>
  <c r="T105" i="3"/>
  <c r="R105" i="3"/>
  <c r="P105" i="3"/>
  <c r="BI102" i="3"/>
  <c r="BH102" i="3"/>
  <c r="BG102" i="3"/>
  <c r="BF102" i="3"/>
  <c r="T102" i="3"/>
  <c r="R102" i="3"/>
  <c r="P102" i="3"/>
  <c r="BI99" i="3"/>
  <c r="BH99" i="3"/>
  <c r="BG99" i="3"/>
  <c r="BF99" i="3"/>
  <c r="T99" i="3"/>
  <c r="R99" i="3"/>
  <c r="P99" i="3"/>
  <c r="BI96" i="3"/>
  <c r="BH96" i="3"/>
  <c r="BG96" i="3"/>
  <c r="BF96" i="3"/>
  <c r="T96" i="3"/>
  <c r="R96" i="3"/>
  <c r="P96" i="3"/>
  <c r="F87" i="3"/>
  <c r="E85" i="3"/>
  <c r="F56" i="3"/>
  <c r="E54" i="3"/>
  <c r="J26" i="3"/>
  <c r="E26" i="3"/>
  <c r="J59" i="3"/>
  <c r="J25" i="3"/>
  <c r="J23" i="3"/>
  <c r="E23" i="3"/>
  <c r="J58" i="3"/>
  <c r="J22" i="3"/>
  <c r="J20" i="3"/>
  <c r="E20" i="3"/>
  <c r="F90" i="3"/>
  <c r="J19" i="3"/>
  <c r="J17" i="3"/>
  <c r="E17" i="3"/>
  <c r="F58" i="3"/>
  <c r="J16" i="3"/>
  <c r="J14" i="3"/>
  <c r="J56" i="3"/>
  <c r="E7" i="3"/>
  <c r="E81" i="3" s="1"/>
  <c r="J37" i="2"/>
  <c r="J36" i="2"/>
  <c r="AY55" i="1"/>
  <c r="J35" i="2"/>
  <c r="AX55" i="1"/>
  <c r="BI257" i="2"/>
  <c r="BH257" i="2"/>
  <c r="BG257" i="2"/>
  <c r="BF257" i="2"/>
  <c r="T257" i="2"/>
  <c r="T256" i="2"/>
  <c r="R257" i="2"/>
  <c r="R256" i="2" s="1"/>
  <c r="P257" i="2"/>
  <c r="P256" i="2"/>
  <c r="BI252" i="2"/>
  <c r="BH252" i="2"/>
  <c r="BG252" i="2"/>
  <c r="BF252" i="2"/>
  <c r="T252" i="2"/>
  <c r="R252" i="2"/>
  <c r="P252" i="2"/>
  <c r="BI248" i="2"/>
  <c r="BH248" i="2"/>
  <c r="BG248" i="2"/>
  <c r="BF248" i="2"/>
  <c r="T248" i="2"/>
  <c r="R248" i="2"/>
  <c r="P248" i="2"/>
  <c r="BI244" i="2"/>
  <c r="BH244" i="2"/>
  <c r="BG244" i="2"/>
  <c r="BF244" i="2"/>
  <c r="T244" i="2"/>
  <c r="R244" i="2"/>
  <c r="P244" i="2"/>
  <c r="BI239" i="2"/>
  <c r="BH239" i="2"/>
  <c r="BG239" i="2"/>
  <c r="BF239" i="2"/>
  <c r="T239" i="2"/>
  <c r="R239" i="2"/>
  <c r="P239" i="2"/>
  <c r="BI235" i="2"/>
  <c r="BH235" i="2"/>
  <c r="BG235" i="2"/>
  <c r="BF235" i="2"/>
  <c r="T235" i="2"/>
  <c r="R235" i="2"/>
  <c r="P235" i="2"/>
  <c r="BI226" i="2"/>
  <c r="BH226" i="2"/>
  <c r="BG226" i="2"/>
  <c r="BF226" i="2"/>
  <c r="T226" i="2"/>
  <c r="R226" i="2"/>
  <c r="P226" i="2"/>
  <c r="BI218" i="2"/>
  <c r="BH218" i="2"/>
  <c r="BG218" i="2"/>
  <c r="BF218" i="2"/>
  <c r="T218" i="2"/>
  <c r="R218" i="2"/>
  <c r="P218" i="2"/>
  <c r="BI209" i="2"/>
  <c r="BH209" i="2"/>
  <c r="BG209" i="2"/>
  <c r="BF209" i="2"/>
  <c r="T209" i="2"/>
  <c r="R209" i="2"/>
  <c r="P209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3" i="2"/>
  <c r="BH153" i="2"/>
  <c r="BG153" i="2"/>
  <c r="BF153" i="2"/>
  <c r="T153" i="2"/>
  <c r="R153" i="2"/>
  <c r="P153" i="2"/>
  <c r="BI146" i="2"/>
  <c r="BH146" i="2"/>
  <c r="BG146" i="2"/>
  <c r="BF146" i="2"/>
  <c r="T146" i="2"/>
  <c r="R146" i="2"/>
  <c r="P146" i="2"/>
  <c r="BI139" i="2"/>
  <c r="BH139" i="2"/>
  <c r="BG139" i="2"/>
  <c r="BF139" i="2"/>
  <c r="T139" i="2"/>
  <c r="R139" i="2"/>
  <c r="P139" i="2"/>
  <c r="BI136" i="2"/>
  <c r="BH136" i="2"/>
  <c r="BG136" i="2"/>
  <c r="BF136" i="2"/>
  <c r="T136" i="2"/>
  <c r="R136" i="2"/>
  <c r="P136" i="2"/>
  <c r="BI129" i="2"/>
  <c r="BH129" i="2"/>
  <c r="BG129" i="2"/>
  <c r="BF129" i="2"/>
  <c r="T129" i="2"/>
  <c r="R129" i="2"/>
  <c r="P129" i="2"/>
  <c r="BI125" i="2"/>
  <c r="BH125" i="2"/>
  <c r="BG125" i="2"/>
  <c r="BF125" i="2"/>
  <c r="T125" i="2"/>
  <c r="R125" i="2"/>
  <c r="P125" i="2"/>
  <c r="BI118" i="2"/>
  <c r="BH118" i="2"/>
  <c r="BG118" i="2"/>
  <c r="BF118" i="2"/>
  <c r="T118" i="2"/>
  <c r="R118" i="2"/>
  <c r="P118" i="2"/>
  <c r="BI108" i="2"/>
  <c r="BH108" i="2"/>
  <c r="BG108" i="2"/>
  <c r="BF108" i="2"/>
  <c r="T108" i="2"/>
  <c r="R108" i="2"/>
  <c r="P108" i="2"/>
  <c r="BI101" i="2"/>
  <c r="BH101" i="2"/>
  <c r="BG101" i="2"/>
  <c r="BF101" i="2"/>
  <c r="T101" i="2"/>
  <c r="R101" i="2"/>
  <c r="P101" i="2"/>
  <c r="BI91" i="2"/>
  <c r="BH91" i="2"/>
  <c r="BG91" i="2"/>
  <c r="BF91" i="2"/>
  <c r="T91" i="2"/>
  <c r="R91" i="2"/>
  <c r="P91" i="2"/>
  <c r="BI88" i="2"/>
  <c r="BH88" i="2"/>
  <c r="BG88" i="2"/>
  <c r="BF88" i="2"/>
  <c r="T88" i="2"/>
  <c r="R88" i="2"/>
  <c r="P88" i="2"/>
  <c r="F79" i="2"/>
  <c r="E77" i="2"/>
  <c r="F52" i="2"/>
  <c r="E50" i="2"/>
  <c r="J24" i="2"/>
  <c r="E24" i="2"/>
  <c r="J82" i="2"/>
  <c r="J23" i="2"/>
  <c r="J21" i="2"/>
  <c r="E21" i="2"/>
  <c r="J54" i="2"/>
  <c r="J20" i="2"/>
  <c r="J18" i="2"/>
  <c r="E18" i="2"/>
  <c r="F55" i="2"/>
  <c r="J17" i="2"/>
  <c r="J15" i="2"/>
  <c r="E15" i="2"/>
  <c r="F81" i="2"/>
  <c r="J14" i="2"/>
  <c r="J12" i="2"/>
  <c r="J79" i="2"/>
  <c r="E7" i="2"/>
  <c r="E75" i="2" s="1"/>
  <c r="L50" i="1"/>
  <c r="AM50" i="1"/>
  <c r="AM49" i="1"/>
  <c r="L49" i="1"/>
  <c r="AM47" i="1"/>
  <c r="L47" i="1"/>
  <c r="L45" i="1"/>
  <c r="L44" i="1"/>
  <c r="J127" i="7"/>
  <c r="BK108" i="7"/>
  <c r="BK174" i="6"/>
  <c r="J155" i="6"/>
  <c r="J257" i="5"/>
  <c r="BK198" i="5"/>
  <c r="J105" i="5"/>
  <c r="BK285" i="3"/>
  <c r="J239" i="3"/>
  <c r="BK154" i="3"/>
  <c r="J226" i="2"/>
  <c r="J84" i="8"/>
  <c r="BK223" i="6"/>
  <c r="BK188" i="6"/>
  <c r="J268" i="5"/>
  <c r="J226" i="5"/>
  <c r="BK142" i="5"/>
  <c r="J285" i="3"/>
  <c r="J125" i="3"/>
  <c r="BK235" i="2"/>
  <c r="BK108" i="2"/>
  <c r="BK92" i="8"/>
  <c r="J120" i="7"/>
  <c r="BK254" i="6"/>
  <c r="BK214" i="6"/>
  <c r="BK163" i="6"/>
  <c r="J102" i="6"/>
  <c r="BK201" i="5"/>
  <c r="BK166" i="5"/>
  <c r="J197" i="3"/>
  <c r="J138" i="3"/>
  <c r="J185" i="2"/>
  <c r="BK101" i="2"/>
  <c r="J97" i="8"/>
  <c r="J90" i="8"/>
  <c r="J141" i="7"/>
  <c r="J91" i="7"/>
  <c r="J223" i="6"/>
  <c r="BK102" i="8"/>
  <c r="BK120" i="7"/>
  <c r="J88" i="7"/>
  <c r="J239" i="6"/>
  <c r="BK152" i="6"/>
  <c r="J246" i="5"/>
  <c r="BK108" i="5"/>
  <c r="BK265" i="3"/>
  <c r="J233" i="3"/>
  <c r="BK184" i="3"/>
  <c r="BK120" i="3"/>
  <c r="J88" i="8"/>
  <c r="J104" i="7"/>
  <c r="J220" i="6"/>
  <c r="J111" i="6"/>
  <c r="BK99" i="6"/>
  <c r="J201" i="5"/>
  <c r="J108" i="5"/>
  <c r="J321" i="3"/>
  <c r="BK230" i="3"/>
  <c r="J105" i="3"/>
  <c r="J193" i="2"/>
  <c r="J88" i="2"/>
  <c r="J89" i="8"/>
  <c r="BK268" i="6"/>
  <c r="J236" i="6"/>
  <c r="J191" i="6"/>
  <c r="BK132" i="6"/>
  <c r="J252" i="5"/>
  <c r="BK226" i="5"/>
  <c r="J250" i="3"/>
  <c r="J159" i="3"/>
  <c r="BK117" i="3"/>
  <c r="J180" i="2"/>
  <c r="BK96" i="8"/>
  <c r="J92" i="8"/>
  <c r="J82" i="8"/>
  <c r="BK261" i="6"/>
  <c r="J214" i="6"/>
  <c r="BK170" i="6"/>
  <c r="BK147" i="6"/>
  <c r="J249" i="5"/>
  <c r="J214" i="5"/>
  <c r="J166" i="5"/>
  <c r="BK150" i="5"/>
  <c r="J90" i="4"/>
  <c r="BK282" i="3"/>
  <c r="BK239" i="3"/>
  <c r="J212" i="3"/>
  <c r="J128" i="3"/>
  <c r="J201" i="2"/>
  <c r="J163" i="2"/>
  <c r="J242" i="5"/>
  <c r="BK174" i="5"/>
  <c r="J111" i="5"/>
  <c r="BK329" i="3"/>
  <c r="BK290" i="3"/>
  <c r="J218" i="2"/>
  <c r="BK99" i="8"/>
  <c r="BK94" i="8"/>
  <c r="BK84" i="8"/>
  <c r="J256" i="6"/>
  <c r="J147" i="5"/>
  <c r="BK307" i="3"/>
  <c r="J204" i="3"/>
  <c r="J168" i="3"/>
  <c r="BK201" i="6"/>
  <c r="BK150" i="6"/>
  <c r="J277" i="5"/>
  <c r="BK257" i="5"/>
  <c r="J191" i="3"/>
  <c r="BK125" i="3"/>
  <c r="J252" i="2"/>
  <c r="BK173" i="2"/>
  <c r="BK118" i="2"/>
  <c r="BK82" i="8"/>
  <c r="J115" i="7"/>
  <c r="J251" i="6"/>
  <c r="BK211" i="6"/>
  <c r="BK155" i="6"/>
  <c r="J259" i="5"/>
  <c r="J163" i="5"/>
  <c r="BK90" i="4"/>
  <c r="J322" i="3"/>
  <c r="J236" i="3"/>
  <c r="BK148" i="3"/>
  <c r="BK226" i="2"/>
  <c r="F37" i="4"/>
  <c r="BB58" i="1"/>
  <c r="J102" i="8"/>
  <c r="BK109" i="7"/>
  <c r="BK258" i="6"/>
  <c r="J166" i="6"/>
  <c r="BK118" i="6"/>
  <c r="J220" i="5"/>
  <c r="BK147" i="5"/>
  <c r="J297" i="3"/>
  <c r="BK247" i="3"/>
  <c r="J188" i="3"/>
  <c r="BK168" i="3"/>
  <c r="BK248" i="2"/>
  <c r="J86" i="8"/>
  <c r="J246" i="6"/>
  <c r="J194" i="6"/>
  <c r="BK102" i="6"/>
  <c r="BK246" i="5"/>
  <c r="BK184" i="5"/>
  <c r="BK349" i="3"/>
  <c r="J244" i="3"/>
  <c r="J108" i="3"/>
  <c r="BK209" i="2"/>
  <c r="BK163" i="2"/>
  <c r="J103" i="8"/>
  <c r="J137" i="7"/>
  <c r="J96" i="7"/>
  <c r="BK239" i="6"/>
  <c r="BK194" i="6"/>
  <c r="BK157" i="6"/>
  <c r="BK111" i="6"/>
  <c r="BK236" i="5"/>
  <c r="J174" i="5"/>
  <c r="J208" i="3"/>
  <c r="J144" i="3"/>
  <c r="BK239" i="2"/>
  <c r="J108" i="2"/>
  <c r="J94" i="8"/>
  <c r="BK88" i="8"/>
  <c r="J119" i="7"/>
  <c r="J267" i="6"/>
  <c r="BK207" i="6"/>
  <c r="J188" i="6"/>
  <c r="J160" i="6"/>
  <c r="J117" i="6"/>
  <c r="J223" i="5"/>
  <c r="BK191" i="5"/>
  <c r="BK152" i="5"/>
  <c r="BK122" i="5"/>
  <c r="J310" i="3"/>
  <c r="J265" i="3"/>
  <c r="J216" i="3"/>
  <c r="BK173" i="3"/>
  <c r="J244" i="2"/>
  <c r="BK180" i="2"/>
  <c r="BK129" i="2"/>
  <c r="J236" i="5"/>
  <c r="BK169" i="5"/>
  <c r="BK102" i="5"/>
  <c r="BK322" i="3"/>
  <c r="BK278" i="3"/>
  <c r="BK99" i="3"/>
  <c r="J100" i="8"/>
  <c r="BK97" i="8"/>
  <c r="BK90" i="8"/>
  <c r="J83" i="8"/>
  <c r="BK233" i="6"/>
  <c r="J201" i="6"/>
  <c r="J317" i="3"/>
  <c r="BK275" i="3"/>
  <c r="J194" i="3"/>
  <c r="BK183" i="2"/>
  <c r="J101" i="2"/>
  <c r="J170" i="6"/>
  <c r="BK105" i="6"/>
  <c r="J271" i="5"/>
  <c r="BK214" i="5"/>
  <c r="J294" i="3"/>
  <c r="BK250" i="3"/>
  <c r="J173" i="3"/>
  <c r="BK114" i="3"/>
  <c r="BK200" i="2"/>
  <c r="J136" i="2"/>
  <c r="BK137" i="7"/>
  <c r="J118" i="7"/>
  <c r="BK243" i="6"/>
  <c r="J198" i="6"/>
  <c r="J150" i="6"/>
  <c r="BK277" i="5"/>
  <c r="BK207" i="5"/>
  <c r="J155" i="5"/>
  <c r="BK105" i="5"/>
  <c r="J326" i="3"/>
  <c r="J258" i="3"/>
  <c r="BK129" i="3"/>
  <c r="BK146" i="2"/>
  <c r="F39" i="4"/>
  <c r="BD58" i="1" s="1"/>
  <c r="BK134" i="7"/>
  <c r="J112" i="7"/>
  <c r="J268" i="6"/>
  <c r="BK249" i="6"/>
  <c r="J136" i="6"/>
  <c r="J278" i="5"/>
  <c r="J217" i="5"/>
  <c r="BK326" i="3"/>
  <c r="J275" i="3"/>
  <c r="BK227" i="3"/>
  <c r="BK177" i="3"/>
  <c r="J111" i="3"/>
  <c r="J85" i="8"/>
  <c r="J266" i="6"/>
  <c r="BK198" i="6"/>
  <c r="J174" i="6"/>
  <c r="J254" i="5"/>
  <c r="J194" i="5"/>
  <c r="BK136" i="5"/>
  <c r="BK334" i="3"/>
  <c r="J121" i="3"/>
  <c r="J200" i="2"/>
  <c r="J91" i="2"/>
  <c r="BK141" i="7"/>
  <c r="BK100" i="7"/>
  <c r="BK251" i="6"/>
  <c r="J179" i="6"/>
  <c r="BK126" i="6"/>
  <c r="BK271" i="5"/>
  <c r="J234" i="5"/>
  <c r="BK182" i="5"/>
  <c r="BK236" i="3"/>
  <c r="BK191" i="3"/>
  <c r="J99" i="3"/>
  <c r="BK125" i="2"/>
  <c r="J105" i="8"/>
  <c r="J93" i="8"/>
  <c r="J87" i="8"/>
  <c r="BK112" i="7"/>
  <c r="BK246" i="6"/>
  <c r="BK204" i="6"/>
  <c r="BK169" i="6"/>
  <c r="J142" i="6"/>
  <c r="J261" i="5"/>
  <c r="BK217" i="5"/>
  <c r="J170" i="5"/>
  <c r="J136" i="5"/>
  <c r="J340" i="3"/>
  <c r="BK304" i="3"/>
  <c r="BK258" i="3"/>
  <c r="BK181" i="3"/>
  <c r="BK108" i="3"/>
  <c r="J235" i="2"/>
  <c r="BK153" i="2"/>
  <c r="J125" i="2"/>
  <c r="BK157" i="5"/>
  <c r="BK99" i="5"/>
  <c r="BK310" i="3"/>
  <c r="BK268" i="3"/>
  <c r="J257" i="2"/>
  <c r="J99" i="8"/>
  <c r="J96" i="8"/>
  <c r="BK87" i="8"/>
  <c r="BK220" i="6"/>
  <c r="J122" i="5"/>
  <c r="BK294" i="3"/>
  <c r="J254" i="3"/>
  <c r="J181" i="3"/>
  <c r="BK139" i="2"/>
  <c r="BK182" i="6"/>
  <c r="J132" i="6"/>
  <c r="BK278" i="5"/>
  <c r="BK254" i="5"/>
  <c r="J301" i="3"/>
  <c r="BK261" i="3"/>
  <c r="BK188" i="3"/>
  <c r="BK128" i="3"/>
  <c r="BK96" i="3"/>
  <c r="J183" i="2"/>
  <c r="BK91" i="2"/>
  <c r="BK83" i="8"/>
  <c r="J108" i="7"/>
  <c r="J254" i="6"/>
  <c r="BK227" i="6"/>
  <c r="J182" i="6"/>
  <c r="J126" i="6"/>
  <c r="BK268" i="5"/>
  <c r="BK194" i="5"/>
  <c r="BK126" i="5"/>
  <c r="BK340" i="3"/>
  <c r="J227" i="3"/>
  <c r="BK197" i="3"/>
  <c r="BK193" i="2"/>
  <c r="J129" i="2"/>
  <c r="BK194" i="3"/>
  <c r="J134" i="3"/>
  <c r="BK102" i="3"/>
  <c r="J209" i="2"/>
  <c r="J139" i="2"/>
  <c r="J104" i="8"/>
  <c r="BK124" i="7"/>
  <c r="J258" i="6"/>
  <c r="J231" i="6"/>
  <c r="J184" i="6"/>
  <c r="J122" i="6"/>
  <c r="BK204" i="5"/>
  <c r="J150" i="5"/>
  <c r="BK111" i="5"/>
  <c r="J329" i="3"/>
  <c r="J261" i="3"/>
  <c r="BK200" i="3"/>
  <c r="J120" i="3"/>
  <c r="J173" i="2"/>
  <c r="AS56" i="1"/>
  <c r="J131" i="7"/>
  <c r="BK119" i="7"/>
  <c r="BK91" i="7"/>
  <c r="BK256" i="6"/>
  <c r="BK160" i="6"/>
  <c r="BK117" i="6"/>
  <c r="BK230" i="5"/>
  <c r="BK188" i="5"/>
  <c r="BK321" i="3"/>
  <c r="BK244" i="3"/>
  <c r="J200" i="3"/>
  <c r="BK121" i="3"/>
  <c r="BK201" i="2"/>
  <c r="BK115" i="7"/>
  <c r="BK236" i="6"/>
  <c r="J105" i="6"/>
  <c r="BK242" i="5"/>
  <c r="BK179" i="5"/>
  <c r="BK344" i="3"/>
  <c r="BK134" i="3"/>
  <c r="J96" i="3"/>
  <c r="J191" i="2"/>
  <c r="BK103" i="8"/>
  <c r="BK127" i="7"/>
  <c r="BK88" i="7"/>
  <c r="BK231" i="6"/>
  <c r="BK166" i="6"/>
  <c r="BK122" i="6"/>
  <c r="J264" i="5"/>
  <c r="J230" i="5"/>
  <c r="J188" i="5"/>
  <c r="J220" i="3"/>
  <c r="J154" i="3"/>
  <c r="J114" i="3"/>
  <c r="J170" i="2"/>
  <c r="BK101" i="8"/>
  <c r="BK89" i="8"/>
  <c r="BK118" i="7"/>
  <c r="J109" i="7"/>
  <c r="J243" i="6"/>
  <c r="BK191" i="6"/>
  <c r="J152" i="6"/>
  <c r="J108" i="6"/>
  <c r="BK234" i="5"/>
  <c r="J207" i="5"/>
  <c r="BK160" i="5"/>
  <c r="J132" i="5"/>
  <c r="BK317" i="3"/>
  <c r="BK254" i="3"/>
  <c r="BK208" i="3"/>
  <c r="BK138" i="3"/>
  <c r="BK252" i="2"/>
  <c r="J160" i="2"/>
  <c r="J239" i="5"/>
  <c r="J184" i="5"/>
  <c r="J118" i="5"/>
  <c r="J313" i="3"/>
  <c r="BK297" i="3"/>
  <c r="BK111" i="3"/>
  <c r="BK100" i="8"/>
  <c r="J98" i="8"/>
  <c r="BK91" i="8"/>
  <c r="J101" i="7"/>
  <c r="J204" i="6"/>
  <c r="BK118" i="5"/>
  <c r="J304" i="3"/>
  <c r="BK220" i="3"/>
  <c r="BK191" i="2"/>
  <c r="BK184" i="6"/>
  <c r="BK108" i="6"/>
  <c r="BK264" i="5"/>
  <c r="J204" i="5"/>
  <c r="J182" i="5"/>
  <c r="J179" i="5"/>
  <c r="J157" i="5"/>
  <c r="BK117" i="5"/>
  <c r="J334" i="3"/>
  <c r="BK313" i="3"/>
  <c r="J290" i="3"/>
  <c r="BK223" i="3"/>
  <c r="J148" i="3"/>
  <c r="BK105" i="3"/>
  <c r="BK218" i="2"/>
  <c r="BK160" i="2"/>
  <c r="BK85" i="8"/>
  <c r="BK131" i="7"/>
  <c r="J100" i="7"/>
  <c r="J233" i="6"/>
  <c r="J217" i="6"/>
  <c r="J157" i="6"/>
  <c r="J99" i="6"/>
  <c r="BK252" i="5"/>
  <c r="J169" i="5"/>
  <c r="J102" i="5"/>
  <c r="J268" i="3"/>
  <c r="BK216" i="3"/>
  <c r="BK244" i="2"/>
  <c r="BK136" i="2"/>
  <c r="BK210" i="5"/>
  <c r="J191" i="5"/>
  <c r="J160" i="5"/>
  <c r="J126" i="5"/>
  <c r="F38" i="4"/>
  <c r="J282" i="3"/>
  <c r="BK233" i="3"/>
  <c r="J184" i="3"/>
  <c r="BK124" i="3"/>
  <c r="J248" i="2"/>
  <c r="J153" i="2"/>
  <c r="BK104" i="8"/>
  <c r="J121" i="7"/>
  <c r="J249" i="6"/>
  <c r="J169" i="6"/>
  <c r="BK136" i="6"/>
  <c r="BK276" i="5"/>
  <c r="BK170" i="5"/>
  <c r="J117" i="5"/>
  <c r="BK301" i="3"/>
  <c r="J223" i="3"/>
  <c r="J102" i="3"/>
  <c r="BK185" i="2"/>
  <c r="BK88" i="2"/>
  <c r="BK121" i="7"/>
  <c r="BK96" i="7"/>
  <c r="J211" i="6"/>
  <c r="BK142" i="6"/>
  <c r="BK261" i="5"/>
  <c r="J142" i="5"/>
  <c r="BK270" i="3"/>
  <c r="BK212" i="3"/>
  <c r="BK144" i="3"/>
  <c r="BK105" i="8"/>
  <c r="J134" i="7"/>
  <c r="J261" i="6"/>
  <c r="J207" i="6"/>
  <c r="BK179" i="6"/>
  <c r="BK249" i="5"/>
  <c r="J210" i="5"/>
  <c r="J152" i="5"/>
  <c r="J247" i="3"/>
  <c r="J129" i="3"/>
  <c r="J239" i="2"/>
  <c r="BK170" i="2"/>
  <c r="BK93" i="8"/>
  <c r="BK104" i="7"/>
  <c r="BK267" i="6"/>
  <c r="J227" i="6"/>
  <c r="J147" i="6"/>
  <c r="BK239" i="5"/>
  <c r="J198" i="5"/>
  <c r="BK163" i="5"/>
  <c r="BK204" i="3"/>
  <c r="J124" i="3"/>
  <c r="BK188" i="2"/>
  <c r="J118" i="2"/>
  <c r="BK95" i="8"/>
  <c r="J91" i="8"/>
  <c r="J124" i="7"/>
  <c r="BK101" i="7"/>
  <c r="BK259" i="5"/>
  <c r="BK155" i="5"/>
  <c r="J349" i="3"/>
  <c r="J278" i="3"/>
  <c r="J230" i="3"/>
  <c r="J177" i="3"/>
  <c r="BK257" i="2"/>
  <c r="J188" i="2"/>
  <c r="J146" i="2"/>
  <c r="BK223" i="5"/>
  <c r="BK132" i="5"/>
  <c r="J344" i="3"/>
  <c r="J307" i="3"/>
  <c r="J117" i="3"/>
  <c r="J101" i="8"/>
  <c r="BK98" i="8"/>
  <c r="J95" i="8"/>
  <c r="BK86" i="8"/>
  <c r="BK266" i="6"/>
  <c r="BK217" i="6"/>
  <c r="J99" i="5"/>
  <c r="J270" i="3"/>
  <c r="BK159" i="3"/>
  <c r="J163" i="6"/>
  <c r="J118" i="6"/>
  <c r="J276" i="5"/>
  <c r="BK220" i="5"/>
  <c r="P128" i="2" l="1"/>
  <c r="T217" i="2"/>
  <c r="BK98" i="5"/>
  <c r="J98" i="5"/>
  <c r="J65" i="5" s="1"/>
  <c r="BK151" i="5"/>
  <c r="J151" i="5"/>
  <c r="J66" i="5"/>
  <c r="BK183" i="5"/>
  <c r="J183" i="5"/>
  <c r="J69" i="5"/>
  <c r="BK213" i="5"/>
  <c r="J213" i="5" s="1"/>
  <c r="J70" i="5" s="1"/>
  <c r="R248" i="5"/>
  <c r="R260" i="5"/>
  <c r="R151" i="6"/>
  <c r="R183" i="6"/>
  <c r="T210" i="6"/>
  <c r="P245" i="6"/>
  <c r="T257" i="6"/>
  <c r="T99" i="7"/>
  <c r="BK130" i="7"/>
  <c r="J130" i="7"/>
  <c r="J64" i="7" s="1"/>
  <c r="R128" i="2"/>
  <c r="R187" i="2"/>
  <c r="R86" i="2" s="1"/>
  <c r="R85" i="2" s="1"/>
  <c r="T98" i="5"/>
  <c r="BK178" i="5"/>
  <c r="J178" i="5"/>
  <c r="J68" i="5"/>
  <c r="R178" i="5"/>
  <c r="R183" i="5"/>
  <c r="T213" i="5"/>
  <c r="BK248" i="5"/>
  <c r="J248" i="5"/>
  <c r="J73" i="5" s="1"/>
  <c r="P260" i="5"/>
  <c r="P95" i="3"/>
  <c r="P203" i="3"/>
  <c r="T253" i="3"/>
  <c r="R98" i="6"/>
  <c r="P183" i="6"/>
  <c r="P210" i="6"/>
  <c r="T245" i="6"/>
  <c r="T244" i="6"/>
  <c r="P81" i="8"/>
  <c r="P80" i="8"/>
  <c r="AU62" i="1" s="1"/>
  <c r="BK87" i="2"/>
  <c r="J87" i="2"/>
  <c r="J61" i="2"/>
  <c r="T87" i="2"/>
  <c r="R217" i="2"/>
  <c r="BK95" i="3"/>
  <c r="BK196" i="3"/>
  <c r="J196" i="3" s="1"/>
  <c r="J66" i="3" s="1"/>
  <c r="R203" i="3"/>
  <c r="T203" i="3"/>
  <c r="P328" i="3"/>
  <c r="R81" i="8"/>
  <c r="R80" i="8"/>
  <c r="T128" i="2"/>
  <c r="T187" i="2"/>
  <c r="BK203" i="3"/>
  <c r="J203" i="3"/>
  <c r="J67" i="3"/>
  <c r="P253" i="3"/>
  <c r="BK328" i="3"/>
  <c r="J328" i="3"/>
  <c r="J70" i="3"/>
  <c r="R98" i="5"/>
  <c r="R151" i="5"/>
  <c r="T178" i="5"/>
  <c r="T183" i="5"/>
  <c r="BK98" i="6"/>
  <c r="P151" i="6"/>
  <c r="T178" i="6"/>
  <c r="BK210" i="6"/>
  <c r="J210" i="6" s="1"/>
  <c r="J70" i="6" s="1"/>
  <c r="BK257" i="6"/>
  <c r="J257" i="6"/>
  <c r="J74" i="6" s="1"/>
  <c r="BK87" i="7"/>
  <c r="T87" i="7"/>
  <c r="T86" i="7"/>
  <c r="T85" i="7" s="1"/>
  <c r="R99" i="7"/>
  <c r="T130" i="7"/>
  <c r="P87" i="2"/>
  <c r="BK187" i="2"/>
  <c r="J187" i="2"/>
  <c r="J63" i="2"/>
  <c r="P217" i="2"/>
  <c r="T248" i="5"/>
  <c r="BK151" i="6"/>
  <c r="J151" i="6"/>
  <c r="J66" i="6"/>
  <c r="R178" i="6"/>
  <c r="BK128" i="2"/>
  <c r="J128" i="2"/>
  <c r="J62" i="2"/>
  <c r="BK217" i="2"/>
  <c r="J217" i="2"/>
  <c r="J64" i="2"/>
  <c r="T95" i="3"/>
  <c r="R196" i="3"/>
  <c r="BK253" i="3"/>
  <c r="J253" i="3"/>
  <c r="J68" i="3"/>
  <c r="T328" i="3"/>
  <c r="P98" i="5"/>
  <c r="T151" i="5"/>
  <c r="P178" i="5"/>
  <c r="P183" i="5"/>
  <c r="R213" i="5"/>
  <c r="P248" i="5"/>
  <c r="P247" i="5"/>
  <c r="T260" i="5"/>
  <c r="P98" i="6"/>
  <c r="T151" i="6"/>
  <c r="BK178" i="6"/>
  <c r="J178" i="6" s="1"/>
  <c r="J68" i="6" s="1"/>
  <c r="BK183" i="6"/>
  <c r="J183" i="6"/>
  <c r="J69" i="6" s="1"/>
  <c r="R210" i="6"/>
  <c r="BK245" i="6"/>
  <c r="J245" i="6"/>
  <c r="J73" i="6" s="1"/>
  <c r="P257" i="6"/>
  <c r="P87" i="7"/>
  <c r="P99" i="7"/>
  <c r="R130" i="7"/>
  <c r="BK81" i="8"/>
  <c r="J81" i="8"/>
  <c r="J60" i="8"/>
  <c r="R87" i="2"/>
  <c r="P187" i="2"/>
  <c r="R95" i="3"/>
  <c r="P196" i="3"/>
  <c r="T196" i="3"/>
  <c r="R253" i="3"/>
  <c r="R328" i="3"/>
  <c r="P151" i="5"/>
  <c r="P213" i="5"/>
  <c r="BK260" i="5"/>
  <c r="J260" i="5" s="1"/>
  <c r="J74" i="5" s="1"/>
  <c r="T98" i="6"/>
  <c r="T97" i="6"/>
  <c r="T96" i="6" s="1"/>
  <c r="P178" i="6"/>
  <c r="T183" i="6"/>
  <c r="R245" i="6"/>
  <c r="R244" i="6" s="1"/>
  <c r="R257" i="6"/>
  <c r="R87" i="7"/>
  <c r="R86" i="7"/>
  <c r="R85" i="7" s="1"/>
  <c r="BK99" i="7"/>
  <c r="J99" i="7"/>
  <c r="J63" i="7"/>
  <c r="P130" i="7"/>
  <c r="T81" i="8"/>
  <c r="T80" i="8"/>
  <c r="E48" i="2"/>
  <c r="J55" i="2"/>
  <c r="J81" i="2"/>
  <c r="BE101" i="2"/>
  <c r="BE108" i="2"/>
  <c r="BE163" i="2"/>
  <c r="BE185" i="2"/>
  <c r="BE188" i="2"/>
  <c r="BE191" i="2"/>
  <c r="BE218" i="2"/>
  <c r="BE235" i="2"/>
  <c r="BE252" i="2"/>
  <c r="BE257" i="2"/>
  <c r="BE99" i="3"/>
  <c r="BE168" i="3"/>
  <c r="BE173" i="3"/>
  <c r="BE194" i="3"/>
  <c r="BE197" i="3"/>
  <c r="BE204" i="3"/>
  <c r="BE212" i="3"/>
  <c r="BE233" i="3"/>
  <c r="BE247" i="3"/>
  <c r="BE250" i="3"/>
  <c r="BE275" i="3"/>
  <c r="BE297" i="3"/>
  <c r="BE310" i="3"/>
  <c r="BE334" i="3"/>
  <c r="BE344" i="3"/>
  <c r="E50" i="4"/>
  <c r="J59" i="4"/>
  <c r="F83" i="4"/>
  <c r="E50" i="5"/>
  <c r="F92" i="5"/>
  <c r="BE99" i="5"/>
  <c r="BE102" i="5"/>
  <c r="BE108" i="5"/>
  <c r="BE122" i="5"/>
  <c r="BE152" i="5"/>
  <c r="BE157" i="5"/>
  <c r="BE160" i="5"/>
  <c r="BE201" i="5"/>
  <c r="BE220" i="5"/>
  <c r="BE239" i="5"/>
  <c r="BE249" i="5"/>
  <c r="BE264" i="5"/>
  <c r="BE278" i="5"/>
  <c r="BK245" i="5"/>
  <c r="J245" i="5"/>
  <c r="J71" i="5"/>
  <c r="J56" i="6"/>
  <c r="F93" i="6"/>
  <c r="BE118" i="6"/>
  <c r="BE147" i="6"/>
  <c r="BE166" i="6"/>
  <c r="BE174" i="6"/>
  <c r="BE214" i="6"/>
  <c r="BE239" i="6"/>
  <c r="BE256" i="6"/>
  <c r="E48" i="7"/>
  <c r="J82" i="7"/>
  <c r="BE96" i="7"/>
  <c r="BE109" i="7"/>
  <c r="BE120" i="7"/>
  <c r="BE134" i="7"/>
  <c r="BK95" i="7"/>
  <c r="J95" i="7" s="1"/>
  <c r="J62" i="7" s="1"/>
  <c r="BK140" i="7"/>
  <c r="J140" i="7"/>
  <c r="J65" i="7" s="1"/>
  <c r="E48" i="8"/>
  <c r="J74" i="8"/>
  <c r="F77" i="8"/>
  <c r="BE87" i="8"/>
  <c r="BE103" i="8"/>
  <c r="J52" i="2"/>
  <c r="BE129" i="2"/>
  <c r="BE136" i="2"/>
  <c r="BE180" i="2"/>
  <c r="J89" i="3"/>
  <c r="BE138" i="3"/>
  <c r="BE184" i="3"/>
  <c r="BE258" i="3"/>
  <c r="BE270" i="3"/>
  <c r="BE285" i="3"/>
  <c r="BE132" i="5"/>
  <c r="BE169" i="5"/>
  <c r="BE170" i="5"/>
  <c r="BE174" i="5"/>
  <c r="BE207" i="5"/>
  <c r="BE217" i="5"/>
  <c r="BE223" i="5"/>
  <c r="BE252" i="5"/>
  <c r="BE261" i="5"/>
  <c r="BE271" i="5"/>
  <c r="BE277" i="5"/>
  <c r="BK173" i="5"/>
  <c r="J173" i="5" s="1"/>
  <c r="J67" i="5" s="1"/>
  <c r="E50" i="6"/>
  <c r="J58" i="6"/>
  <c r="BE117" i="6"/>
  <c r="BE160" i="6"/>
  <c r="BE169" i="6"/>
  <c r="BE179" i="6"/>
  <c r="BE194" i="6"/>
  <c r="BE102" i="8"/>
  <c r="F82" i="2"/>
  <c r="BE125" i="2"/>
  <c r="BE160" i="2"/>
  <c r="BE170" i="2"/>
  <c r="BE144" i="3"/>
  <c r="BE148" i="3"/>
  <c r="BE254" i="3"/>
  <c r="BE265" i="3"/>
  <c r="BE290" i="3"/>
  <c r="BK348" i="3"/>
  <c r="J348" i="3" s="1"/>
  <c r="J71" i="3" s="1"/>
  <c r="J83" i="4"/>
  <c r="BE90" i="4"/>
  <c r="J58" i="5"/>
  <c r="BE111" i="5"/>
  <c r="BE126" i="5"/>
  <c r="BE142" i="5"/>
  <c r="BE236" i="6"/>
  <c r="BE243" i="6"/>
  <c r="BE251" i="6"/>
  <c r="BK173" i="6"/>
  <c r="J173" i="6" s="1"/>
  <c r="J67" i="6" s="1"/>
  <c r="J54" i="7"/>
  <c r="BE127" i="7"/>
  <c r="BE131" i="7"/>
  <c r="BE141" i="7"/>
  <c r="F54" i="8"/>
  <c r="J55" i="8"/>
  <c r="BE93" i="8"/>
  <c r="BE96" i="8"/>
  <c r="BE97" i="8"/>
  <c r="BE98" i="8"/>
  <c r="BE99" i="8"/>
  <c r="BE100" i="8"/>
  <c r="BE104" i="8"/>
  <c r="BE226" i="2"/>
  <c r="F59" i="3"/>
  <c r="F89" i="3"/>
  <c r="BE96" i="3"/>
  <c r="BE114" i="3"/>
  <c r="BE121" i="3"/>
  <c r="BE124" i="3"/>
  <c r="BE261" i="3"/>
  <c r="BE294" i="3"/>
  <c r="BE304" i="3"/>
  <c r="BE317" i="3"/>
  <c r="BE321" i="3"/>
  <c r="BE326" i="3"/>
  <c r="BK325" i="3"/>
  <c r="J325" i="3" s="1"/>
  <c r="J69" i="3" s="1"/>
  <c r="F93" i="5"/>
  <c r="BE105" i="5"/>
  <c r="BE117" i="5"/>
  <c r="BE155" i="5"/>
  <c r="BE198" i="5"/>
  <c r="BE234" i="5"/>
  <c r="BE105" i="8"/>
  <c r="BE118" i="2"/>
  <c r="BE139" i="2"/>
  <c r="BE200" i="2"/>
  <c r="BE239" i="2"/>
  <c r="BE248" i="2"/>
  <c r="J90" i="3"/>
  <c r="BE120" i="3"/>
  <c r="BE125" i="3"/>
  <c r="BE191" i="3"/>
  <c r="BE301" i="3"/>
  <c r="BE307" i="3"/>
  <c r="BE322" i="3"/>
  <c r="BE349" i="3"/>
  <c r="F84" i="4"/>
  <c r="BK89" i="4"/>
  <c r="BK88" i="4" s="1"/>
  <c r="BK87" i="4" s="1"/>
  <c r="J87" i="4" s="1"/>
  <c r="J32" i="4" s="1"/>
  <c r="AG58" i="1" s="1"/>
  <c r="J56" i="5"/>
  <c r="J93" i="5"/>
  <c r="BE118" i="5"/>
  <c r="BE147" i="5"/>
  <c r="BE150" i="5"/>
  <c r="BE163" i="5"/>
  <c r="BE184" i="5"/>
  <c r="BE210" i="5"/>
  <c r="BE230" i="5"/>
  <c r="BE257" i="5"/>
  <c r="BE105" i="6"/>
  <c r="BE111" i="6"/>
  <c r="BE132" i="6"/>
  <c r="BE136" i="6"/>
  <c r="BE150" i="6"/>
  <c r="BE157" i="6"/>
  <c r="BE227" i="6"/>
  <c r="BE231" i="6"/>
  <c r="BE266" i="6"/>
  <c r="BE267" i="6"/>
  <c r="J52" i="7"/>
  <c r="F82" i="7"/>
  <c r="BE88" i="7"/>
  <c r="BE100" i="7"/>
  <c r="BE104" i="7"/>
  <c r="BE108" i="7"/>
  <c r="J76" i="8"/>
  <c r="BE82" i="8"/>
  <c r="BE83" i="8"/>
  <c r="BE85" i="8"/>
  <c r="BE89" i="8"/>
  <c r="BE90" i="8"/>
  <c r="BE94" i="8"/>
  <c r="BE95" i="8"/>
  <c r="F54" i="2"/>
  <c r="BE91" i="2"/>
  <c r="BE173" i="2"/>
  <c r="BE183" i="2"/>
  <c r="BE193" i="2"/>
  <c r="E50" i="3"/>
  <c r="BE102" i="3"/>
  <c r="BE105" i="3"/>
  <c r="BE108" i="3"/>
  <c r="BE111" i="3"/>
  <c r="BE129" i="3"/>
  <c r="BE134" i="3"/>
  <c r="BE177" i="3"/>
  <c r="BE188" i="3"/>
  <c r="BE216" i="3"/>
  <c r="BE244" i="3"/>
  <c r="BE179" i="5"/>
  <c r="BE242" i="5"/>
  <c r="BE246" i="5"/>
  <c r="BE268" i="5"/>
  <c r="BE276" i="5"/>
  <c r="J59" i="6"/>
  <c r="BE142" i="6"/>
  <c r="BE152" i="6"/>
  <c r="BE155" i="6"/>
  <c r="BE188" i="6"/>
  <c r="BE198" i="6"/>
  <c r="BE207" i="6"/>
  <c r="BE211" i="6"/>
  <c r="BE220" i="6"/>
  <c r="BE223" i="6"/>
  <c r="BE246" i="6"/>
  <c r="BE249" i="6"/>
  <c r="BE258" i="6"/>
  <c r="F54" i="7"/>
  <c r="BE91" i="7"/>
  <c r="BE101" i="7"/>
  <c r="BE112" i="7"/>
  <c r="BE119" i="7"/>
  <c r="BE121" i="7"/>
  <c r="BE91" i="8"/>
  <c r="BE92" i="8"/>
  <c r="BE88" i="2"/>
  <c r="BE146" i="2"/>
  <c r="BE153" i="2"/>
  <c r="BE201" i="2"/>
  <c r="BE244" i="2"/>
  <c r="J87" i="3"/>
  <c r="BE128" i="3"/>
  <c r="BE154" i="3"/>
  <c r="BE181" i="3"/>
  <c r="BE200" i="3"/>
  <c r="BE208" i="3"/>
  <c r="BE227" i="3"/>
  <c r="BE236" i="3"/>
  <c r="BE239" i="3"/>
  <c r="BE268" i="3"/>
  <c r="BE282" i="3"/>
  <c r="BE313" i="3"/>
  <c r="BE329" i="3"/>
  <c r="J56" i="4"/>
  <c r="BC58" i="1"/>
  <c r="BE182" i="5"/>
  <c r="BE188" i="5"/>
  <c r="BE204" i="5"/>
  <c r="F58" i="6"/>
  <c r="BE108" i="6"/>
  <c r="BE184" i="6"/>
  <c r="BE201" i="6"/>
  <c r="BE204" i="6"/>
  <c r="BE217" i="6"/>
  <c r="BE233" i="6"/>
  <c r="BE268" i="6"/>
  <c r="BE84" i="8"/>
  <c r="BE86" i="8"/>
  <c r="BE88" i="8"/>
  <c r="BE209" i="2"/>
  <c r="BK256" i="2"/>
  <c r="J256" i="2" s="1"/>
  <c r="J65" i="2" s="1"/>
  <c r="BE117" i="3"/>
  <c r="BE159" i="3"/>
  <c r="BE220" i="3"/>
  <c r="BE223" i="3"/>
  <c r="BE230" i="3"/>
  <c r="BE278" i="3"/>
  <c r="BE340" i="3"/>
  <c r="BE136" i="5"/>
  <c r="BE166" i="5"/>
  <c r="BE191" i="5"/>
  <c r="BE194" i="5"/>
  <c r="BE214" i="5"/>
  <c r="BE226" i="5"/>
  <c r="BE236" i="5"/>
  <c r="BE254" i="5"/>
  <c r="BE259" i="5"/>
  <c r="BE99" i="6"/>
  <c r="BE102" i="6"/>
  <c r="BE122" i="6"/>
  <c r="BE126" i="6"/>
  <c r="BE163" i="6"/>
  <c r="BE170" i="6"/>
  <c r="BE182" i="6"/>
  <c r="BE191" i="6"/>
  <c r="BE254" i="6"/>
  <c r="BE261" i="6"/>
  <c r="BK242" i="6"/>
  <c r="J242" i="6" s="1"/>
  <c r="J71" i="6" s="1"/>
  <c r="BE115" i="7"/>
  <c r="BE118" i="7"/>
  <c r="BE124" i="7"/>
  <c r="BE137" i="7"/>
  <c r="BE101" i="8"/>
  <c r="F35" i="2"/>
  <c r="BB55" i="1" s="1"/>
  <c r="F36" i="3"/>
  <c r="BA57" i="1"/>
  <c r="J36" i="6"/>
  <c r="AW60" i="1" s="1"/>
  <c r="J34" i="7"/>
  <c r="AW61" i="1"/>
  <c r="J36" i="3"/>
  <c r="AW57" i="1" s="1"/>
  <c r="F35" i="8"/>
  <c r="BB62" i="1"/>
  <c r="F37" i="3"/>
  <c r="BB57" i="1" s="1"/>
  <c r="F38" i="6"/>
  <c r="BC60" i="1"/>
  <c r="F36" i="7"/>
  <c r="BC61" i="1" s="1"/>
  <c r="F36" i="6"/>
  <c r="BA60" i="1"/>
  <c r="F37" i="8"/>
  <c r="BD62" i="1" s="1"/>
  <c r="F39" i="3"/>
  <c r="BD57" i="1"/>
  <c r="F36" i="5"/>
  <c r="BA59" i="1" s="1"/>
  <c r="F34" i="8"/>
  <c r="BA62" i="1"/>
  <c r="F35" i="7"/>
  <c r="BB61" i="1" s="1"/>
  <c r="F38" i="3"/>
  <c r="BC57" i="1"/>
  <c r="F37" i="7"/>
  <c r="BD61" i="1" s="1"/>
  <c r="F39" i="6"/>
  <c r="BD60" i="1"/>
  <c r="J34" i="2"/>
  <c r="AW55" i="1" s="1"/>
  <c r="J36" i="4"/>
  <c r="AW58" i="1"/>
  <c r="F34" i="2"/>
  <c r="BA55" i="1" s="1"/>
  <c r="F39" i="5"/>
  <c r="BD59" i="1"/>
  <c r="F34" i="7"/>
  <c r="BA61" i="1" s="1"/>
  <c r="F37" i="6"/>
  <c r="BB60" i="1"/>
  <c r="F37" i="2"/>
  <c r="BD55" i="1" s="1"/>
  <c r="J36" i="5"/>
  <c r="AW59" i="1"/>
  <c r="J34" i="8"/>
  <c r="AW62" i="1" s="1"/>
  <c r="AS54" i="1"/>
  <c r="F35" i="4"/>
  <c r="AZ58" i="1" s="1"/>
  <c r="F36" i="8"/>
  <c r="BC62" i="1" s="1"/>
  <c r="F36" i="2"/>
  <c r="BC55" i="1"/>
  <c r="F37" i="5"/>
  <c r="BB59" i="1" s="1"/>
  <c r="F38" i="5"/>
  <c r="BC59" i="1"/>
  <c r="R247" i="5" l="1"/>
  <c r="P86" i="7"/>
  <c r="P85" i="7"/>
  <c r="AU61" i="1"/>
  <c r="T247" i="5"/>
  <c r="P94" i="3"/>
  <c r="P93" i="3"/>
  <c r="AU57" i="1"/>
  <c r="T97" i="5"/>
  <c r="T96" i="5" s="1"/>
  <c r="T86" i="2"/>
  <c r="T85" i="2"/>
  <c r="R94" i="3"/>
  <c r="R93" i="3" s="1"/>
  <c r="P97" i="6"/>
  <c r="P97" i="5"/>
  <c r="P96" i="5" s="1"/>
  <c r="AU59" i="1" s="1"/>
  <c r="R97" i="6"/>
  <c r="R96" i="6"/>
  <c r="P86" i="2"/>
  <c r="P85" i="2" s="1"/>
  <c r="AU55" i="1" s="1"/>
  <c r="T94" i="3"/>
  <c r="T93" i="3" s="1"/>
  <c r="BK86" i="7"/>
  <c r="J86" i="7"/>
  <c r="J60" i="7"/>
  <c r="BK97" i="6"/>
  <c r="J97" i="6" s="1"/>
  <c r="J64" i="6" s="1"/>
  <c r="R97" i="5"/>
  <c r="R96" i="5" s="1"/>
  <c r="P244" i="6"/>
  <c r="BK94" i="3"/>
  <c r="J94" i="3"/>
  <c r="J64" i="3" s="1"/>
  <c r="J63" i="4"/>
  <c r="J88" i="4"/>
  <c r="J64" i="4"/>
  <c r="J89" i="4"/>
  <c r="J65" i="4" s="1"/>
  <c r="BK247" i="5"/>
  <c r="J247" i="5"/>
  <c r="J72" i="5" s="1"/>
  <c r="J98" i="6"/>
  <c r="J65" i="6"/>
  <c r="J87" i="7"/>
  <c r="J61" i="7" s="1"/>
  <c r="BK80" i="8"/>
  <c r="J80" i="8"/>
  <c r="J59" i="8"/>
  <c r="BK86" i="2"/>
  <c r="J86" i="2" s="1"/>
  <c r="J60" i="2" s="1"/>
  <c r="J95" i="3"/>
  <c r="J65" i="3" s="1"/>
  <c r="BK244" i="6"/>
  <c r="J244" i="6"/>
  <c r="J72" i="6"/>
  <c r="BK97" i="5"/>
  <c r="BK96" i="5" s="1"/>
  <c r="J96" i="5" s="1"/>
  <c r="J32" i="5" s="1"/>
  <c r="AG59" i="1" s="1"/>
  <c r="J33" i="8"/>
  <c r="AV62" i="1" s="1"/>
  <c r="AT62" i="1" s="1"/>
  <c r="BC56" i="1"/>
  <c r="AY56" i="1"/>
  <c r="F33" i="2"/>
  <c r="AZ55" i="1" s="1"/>
  <c r="J35" i="6"/>
  <c r="AV60" i="1"/>
  <c r="AT60" i="1"/>
  <c r="J35" i="3"/>
  <c r="AV57" i="1" s="1"/>
  <c r="AT57" i="1" s="1"/>
  <c r="F35" i="5"/>
  <c r="AZ59" i="1" s="1"/>
  <c r="J35" i="5"/>
  <c r="AV59" i="1"/>
  <c r="AT59" i="1"/>
  <c r="BB56" i="1"/>
  <c r="AX56" i="1" s="1"/>
  <c r="F33" i="7"/>
  <c r="AZ61" i="1"/>
  <c r="F33" i="8"/>
  <c r="AZ62" i="1" s="1"/>
  <c r="F35" i="3"/>
  <c r="AZ57" i="1"/>
  <c r="J33" i="2"/>
  <c r="AV55" i="1" s="1"/>
  <c r="AT55" i="1" s="1"/>
  <c r="BA56" i="1"/>
  <c r="AW56" i="1" s="1"/>
  <c r="BD56" i="1"/>
  <c r="J33" i="7"/>
  <c r="AV61" i="1"/>
  <c r="AT61" i="1" s="1"/>
  <c r="J35" i="4"/>
  <c r="AV58" i="1"/>
  <c r="AT58" i="1"/>
  <c r="F35" i="6"/>
  <c r="AZ60" i="1" s="1"/>
  <c r="P96" i="6" l="1"/>
  <c r="AU60" i="1" s="1"/>
  <c r="AU56" i="1" s="1"/>
  <c r="J41" i="5"/>
  <c r="BK96" i="6"/>
  <c r="J96" i="6"/>
  <c r="BK85" i="7"/>
  <c r="J85" i="7"/>
  <c r="J59" i="7"/>
  <c r="J97" i="5"/>
  <c r="J64" i="5" s="1"/>
  <c r="J41" i="4"/>
  <c r="BK93" i="3"/>
  <c r="J93" i="3"/>
  <c r="J63" i="3" s="1"/>
  <c r="BK85" i="2"/>
  <c r="J85" i="2"/>
  <c r="J59" i="2"/>
  <c r="J63" i="5"/>
  <c r="AN58" i="1"/>
  <c r="AN59" i="1"/>
  <c r="BB54" i="1"/>
  <c r="W31" i="1" s="1"/>
  <c r="BA54" i="1"/>
  <c r="W30" i="1"/>
  <c r="J32" i="6"/>
  <c r="AG60" i="1" s="1"/>
  <c r="AN60" i="1" s="1"/>
  <c r="BC54" i="1"/>
  <c r="AY54" i="1"/>
  <c r="BD54" i="1"/>
  <c r="W33" i="1"/>
  <c r="AZ56" i="1"/>
  <c r="AV56" i="1" s="1"/>
  <c r="AT56" i="1" s="1"/>
  <c r="J30" i="8"/>
  <c r="AG62" i="1"/>
  <c r="AN62" i="1" s="1"/>
  <c r="J63" i="6" l="1"/>
  <c r="J39" i="8"/>
  <c r="J41" i="6"/>
  <c r="AZ54" i="1"/>
  <c r="AV54" i="1" s="1"/>
  <c r="AK29" i="1" s="1"/>
  <c r="AX54" i="1"/>
  <c r="AW54" i="1"/>
  <c r="AK30" i="1" s="1"/>
  <c r="AU54" i="1"/>
  <c r="J32" i="3"/>
  <c r="AG57" i="1"/>
  <c r="AN57" i="1" s="1"/>
  <c r="J30" i="7"/>
  <c r="AG61" i="1"/>
  <c r="AN61" i="1"/>
  <c r="W32" i="1"/>
  <c r="J30" i="2"/>
  <c r="AG55" i="1"/>
  <c r="AN55" i="1" l="1"/>
  <c r="J41" i="3"/>
  <c r="J39" i="2"/>
  <c r="J39" i="7"/>
  <c r="AG56" i="1"/>
  <c r="AN56" i="1" s="1"/>
  <c r="AT54" i="1"/>
  <c r="W29" i="1"/>
  <c r="AG54" i="1" l="1"/>
  <c r="AN54" i="1"/>
  <c r="AK26" i="1" l="1"/>
  <c r="AK35" i="1"/>
</calcChain>
</file>

<file path=xl/sharedStrings.xml><?xml version="1.0" encoding="utf-8"?>
<sst xmlns="http://schemas.openxmlformats.org/spreadsheetml/2006/main" count="10607" uniqueCount="1292">
  <si>
    <t>Export Komplet</t>
  </si>
  <si>
    <t>VZ</t>
  </si>
  <si>
    <t>2.0</t>
  </si>
  <si>
    <t>ZAMOK</t>
  </si>
  <si>
    <t>False</t>
  </si>
  <si>
    <t>{cd3812cb-6350-4764-93ba-5902e810d761}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</si>
  <si>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</si>
  <si>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</si>
  <si>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</si>
  <si>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</si>
  <si>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</si>
  <si>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</si>
  <si>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</si>
  <si>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</si>
  <si>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2021/004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</si>
  <si>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</si>
  <si>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</si>
  <si>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Líšeňská, Viniční - drobná rekonstrukce na kanalizaci</t>
  </si>
  <si>
    <t>KSO:</t>
  </si>
  <si>
    <t/>
  </si>
  <si>
    <t>CC-CZ:</t>
  </si>
  <si>
    <t>Místo:</t>
  </si>
  <si>
    <t>Brno</t>
  </si>
  <si>
    <t>Datum:</t>
  </si>
  <si>
    <t>27. 1. 2021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</si>
  <si>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</si>
  <si>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</si>
  <si>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</si>
  <si>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</si>
  <si>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</si>
  <si>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</si>
  <si>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</si>
  <si>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</si>
  <si>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</si>
  <si>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</si>
  <si>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</si>
  <si>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</si>
  <si>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</si>
  <si>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</si>
  <si>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</si>
  <si>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</si>
  <si>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</si>
  <si>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</si>
  <si>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</si>
  <si>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</si>
  <si>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</si>
  <si>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</si>
  <si>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</si>
  <si>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</si>
  <si>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</si>
  <si>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</si>
  <si>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</si>
  <si>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</si>
  <si>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</si>
  <si>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</si>
  <si>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</si>
  <si>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</si>
  <si>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</si>
  <si>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</si>
  <si>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</si>
  <si>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</si>
  <si>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</si>
  <si>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</si>
  <si>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</si>
  <si>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</si>
  <si>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</si>
  <si>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</si>
  <si>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</si>
  <si>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</si>
  <si>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</si>
  <si>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</si>
  <si>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</si>
  <si>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</si>
  <si>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</si>
  <si>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</si>
  <si>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SO100</t>
  </si>
  <si>
    <t>Stavební část - komunikační úpravy</t>
  </si>
  <si>
    <t>STA</t>
  </si>
  <si>
    <t>1</t>
  </si>
  <si>
    <t>{4dad9060-86c9-4f8f-b3a2-d121b17a464f}</t>
  </si>
  <si>
    <t>2</t>
  </si>
  <si>
    <t>SO310</t>
  </si>
  <si>
    <t>Stavební část kanalizace - stoky</t>
  </si>
  <si>
    <t>{dcfb1553-38ca-4b37-9807-556ab6f7b1bb}</t>
  </si>
  <si>
    <t>SO310.001</t>
  </si>
  <si>
    <t>Výkopové práce a trubní vedení</t>
  </si>
  <si>
    <t>Soupis</t>
  </si>
  <si>
    <t>{214f4bed-d986-4666-ad27-c854cfe870b0}</t>
  </si>
  <si>
    <t>SO310.002</t>
  </si>
  <si>
    <t>Protlak pod komunikací</t>
  </si>
  <si>
    <t>{edf83332-a795-4dd7-b2b0-98e0783071d4}</t>
  </si>
  <si>
    <t>SO310.003</t>
  </si>
  <si>
    <t>Monolitická spadišťová šachta Š2</t>
  </si>
  <si>
    <t>{67a2d271-80cf-4a5d-8145-63e9d9347c8b}</t>
  </si>
  <si>
    <t>SO310.004</t>
  </si>
  <si>
    <t>Monolitická spojná komora SK1</t>
  </si>
  <si>
    <t>{88d97e20-a4fc-41c3-89c2-effd2a3366b0}</t>
  </si>
  <si>
    <t>SO900</t>
  </si>
  <si>
    <t>Přeložky sítí (výkopy a zásypy započítány v rámci SK1)</t>
  </si>
  <si>
    <t>{07fb2e13-8d0d-4d75-b941-9cdfaee89538}</t>
  </si>
  <si>
    <t>SO990</t>
  </si>
  <si>
    <t>Vedlejší a ostatní náklady</t>
  </si>
  <si>
    <t>{bb5a42cd-3c6d-4a34-94ec-f9ae1b1bd320}</t>
  </si>
  <si>
    <t>KRYCÍ LIST SOUPISU PRACÍ</t>
  </si>
  <si>
    <t>Objekt:</t>
  </si>
  <si>
    <t>SO100 - Stavební část - komunikační úpravy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</si>
  <si>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</si>
  <si>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</si>
  <si>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</si>
  <si>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</si>
  <si>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</si>
  <si>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</si>
  <si>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</si>
  <si>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</si>
  <si>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</si>
  <si>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</si>
  <si>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</si>
  <si>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</si>
  <si>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</si>
  <si>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</si>
  <si>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</si>
  <si>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</si>
  <si>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</si>
  <si>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</si>
  <si>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</si>
  <si>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</si>
  <si>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</si>
  <si>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</si>
  <si>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</si>
  <si>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</si>
  <si>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</si>
  <si>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</si>
  <si>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</si>
  <si>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</si>
  <si>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113106187</t>
  </si>
  <si>
    <t>Rozebrání dlažeb a dílců vozovek a ploch s přemístěním hmot na skládku na vzdálenost do 3 m nebo s naložením na dopravní prostředek, s jakoukoliv výplní spár strojně plochy jednotlivě do 50 m2 ze zámkové dlažby s ložem z kameniva</t>
  </si>
  <si>
    <t>m2</t>
  </si>
  <si>
    <t>CS ÚRS 2021 01</t>
  </si>
  <si>
    <t>4</t>
  </si>
  <si>
    <t>-796624071</t>
  </si>
  <si>
    <t>VV</t>
  </si>
  <si>
    <t>"Chodníky, zámková dlažba dle D2.2 a podélných řezů:" 247</t>
  </si>
  <si>
    <t>Součet</t>
  </si>
  <si>
    <t>113107222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</si>
  <si>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</si>
  <si>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1615612120</t>
  </si>
  <si>
    <t>"Místní komunikace, podkladní vrstva dle D2.2 a podélných řezů"</t>
  </si>
  <si>
    <t>"Š1:" (3,4+0,3+0,3)*(2,5+0,3)</t>
  </si>
  <si>
    <t>"Rýha řad:" 24,5*(2,5+0,3+0,3)</t>
  </si>
  <si>
    <t>"Š2:" (5+0,3+0,3)*(3,5+0,3+0,3)</t>
  </si>
  <si>
    <t>"Komunikace nad protlakem:" 16,5*(2,5+0,3+0,3)</t>
  </si>
  <si>
    <t>Mezisoučet</t>
  </si>
  <si>
    <t>3</t>
  </si>
  <si>
    <t>"Chodníky, zámková dlažba, podkladní vrstva dle D2.2 a podélných řezů:" 247</t>
  </si>
  <si>
    <t>113107223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</si>
  <si>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</si>
  <si>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-1454187920</t>
  </si>
  <si>
    <t>"Š1:" (3,4+0,6+0,6)*(2,5+0,6)</t>
  </si>
  <si>
    <t>"Rýha řad:" 24,5*(2,5+0,6+0,6)</t>
  </si>
  <si>
    <t>"Š2:" (5+0,6+0,6)*(3,5+0,6+0,6)</t>
  </si>
  <si>
    <t>"Komunikace nad protlakem:" 16,5*(2,5+0,6+0,6)</t>
  </si>
  <si>
    <t>113154263</t>
  </si>
  <si>
    <t>Frézování živičného podkladu nebo krytu s naložením na dopravní prostředek plochy přes 500 do 1 000 m2 s překážkami v trase pruhu šířky přes 1 m do 2 m, tloušťky vrstvy 50 mm</t>
  </si>
  <si>
    <t>-1403065227</t>
  </si>
  <si>
    <t>"Místní komunikace - živice - rozebrání povrchu dle D2.2:" 544</t>
  </si>
  <si>
    <t>"Š1:" (3,4+1,2+1,2)*(2,5+1,2)</t>
  </si>
  <si>
    <t>"Rýha řad:" 24,5*(2,5+1,2+1,2)</t>
  </si>
  <si>
    <t>"Š2:" (5+1,2+1,2)*(3,5+1,2+1,2)</t>
  </si>
  <si>
    <t>"Komunikace nad protlakem:" 16,5*(2,5+1,2+1,2)</t>
  </si>
  <si>
    <t>5</t>
  </si>
  <si>
    <t>113154264</t>
  </si>
  <si>
    <t>Frézování živičného podkladu nebo krytu s naložením na dopravní prostředek plochy přes 500 do 1 000 m2 s překážkami v trase pruhu šířky přes 1 m do 2 m, tloušťky vrstvy 100 mm</t>
  </si>
  <si>
    <t>129430674</t>
  </si>
  <si>
    <t>"Š1:" (3,4+0,9+0,9)*(2,5+0,9)</t>
  </si>
  <si>
    <t>"Rýha řad:" 24,5*(2,5+0,9+0,9)</t>
  </si>
  <si>
    <t>"Š2:" (5+0,9+0,9)*(3,5+0,9+0,9)</t>
  </si>
  <si>
    <t>"Komunikace nad protlakem:" 16,5*(2,5+0,9+0,9)</t>
  </si>
  <si>
    <t>6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</si>
  <si>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</si>
  <si>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</si>
  <si>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</si>
  <si>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-1419389595</t>
  </si>
  <si>
    <t>"Demontáž obrubníků dle D2.2:" 43+21,6+21,6+21,5+21,5+5+5+2+2+17,5</t>
  </si>
  <si>
    <t>Komunikace pozemní</t>
  </si>
  <si>
    <t>7</t>
  </si>
  <si>
    <t>564851111</t>
  </si>
  <si>
    <t>Podklad ze štěrkodrti ŠD s rozprostřením a zhutněním, po zhutnění tl. 150 mm</t>
  </si>
  <si>
    <t>-290672383</t>
  </si>
  <si>
    <t>8</t>
  </si>
  <si>
    <t>564861111</t>
  </si>
  <si>
    <t>Podklad ze štěrkodrti ŠD s rozprostřením a zhutněním, po zhutnění tl. 200 mm</t>
  </si>
  <si>
    <t>-1539935370</t>
  </si>
  <si>
    <t>9</t>
  </si>
  <si>
    <t>565176111</t>
  </si>
  <si>
    <t>Asfaltový beton vrstva podkladní ACP 22 (obalované kamenivo hrubozrnné - OKH) s rozprostřením a zhutněním v pruhu šířky přes 1,5 do 3 m, po zhutnění tl. 100 mm</t>
  </si>
  <si>
    <t>-1874475481</t>
  </si>
  <si>
    <t>10</t>
  </si>
  <si>
    <t>567142115</t>
  </si>
  <si>
    <t>Podklad ze směsi stmelené cementem SC bez dilatačních spár, s rozprostřením a zhutněním SC C 8/10 (KSC I), po zhutnění tl. 250 mm</t>
  </si>
  <si>
    <t>1995565407</t>
  </si>
  <si>
    <t>11</t>
  </si>
  <si>
    <t>573111114</t>
  </si>
  <si>
    <t>Postřik infiltrační PI z asfaltu silničního s posypem kamenivem, v množství 2,00 kg/m2</t>
  </si>
  <si>
    <t>81465321</t>
  </si>
  <si>
    <t>12</t>
  </si>
  <si>
    <t>573211107</t>
  </si>
  <si>
    <t>Postřik spojovací PS bez posypu kamenivem z asfaltu silničního, v množství 0,30 kg/m2</t>
  </si>
  <si>
    <t>-180879579</t>
  </si>
  <si>
    <t>"Místní komunikace - živice - obnovení povrchu dle D2.2:" 544</t>
  </si>
  <si>
    <t>13</t>
  </si>
  <si>
    <t>573211109</t>
  </si>
  <si>
    <t>Postřik spojovací PS bez posypu kamenivem z asfaltu silničního, v množství 0,50 kg/m2</t>
  </si>
  <si>
    <t>-1812364222</t>
  </si>
  <si>
    <t>14</t>
  </si>
  <si>
    <t>577144131</t>
  </si>
  <si>
    <t>Asfaltový beton vrstva obrusná ACO 11 (ABS) s rozprostřením a se zhutněním z modifikovaného asfaltu v pruhu šířky přes do 1,5 do 3 m, po zhutnění tl. 50 mm</t>
  </si>
  <si>
    <t>-656380695</t>
  </si>
  <si>
    <t>577145032</t>
  </si>
  <si>
    <t>Asfaltový beton vrstva ložní ACL 16 (ABH) s rozprostřením a zhutněním z modifikovaného asfaltu v pruhu šířky do 1,5 m, po zhutnění tl. 50 mm</t>
  </si>
  <si>
    <t>248515882</t>
  </si>
  <si>
    <t>16</t>
  </si>
  <si>
    <t>596211111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</si>
  <si>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50 do 100 m2</t>
  </si>
  <si>
    <t>2139073089</t>
  </si>
  <si>
    <t>17</t>
  </si>
  <si>
    <t>M</t>
  </si>
  <si>
    <t>59245015</t>
  </si>
  <si>
    <t>dlažba zámková tvaru I 200x165x60mm přírodní</t>
  </si>
  <si>
    <t>1350799205</t>
  </si>
  <si>
    <t>247*1,03 'Přepočtené koeficientem množství</t>
  </si>
  <si>
    <t>18</t>
  </si>
  <si>
    <t>59245221</t>
  </si>
  <si>
    <t>dlažba zámková tvaru I základní pro nevidomé 196x161x60mm přírodní</t>
  </si>
  <si>
    <t>339341122</t>
  </si>
  <si>
    <t>2*1,03 'Přepočtené koeficientem množství</t>
  </si>
  <si>
    <t>Ostatní konstrukce, bourání</t>
  </si>
  <si>
    <t>19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</si>
  <si>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</si>
  <si>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</si>
  <si>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495710920</t>
  </si>
  <si>
    <t>"Osazení obrubníků dle D2.2:" 43+21,6+21,6+21,5+21,5+5+5+2+2+17,5</t>
  </si>
  <si>
    <t>20</t>
  </si>
  <si>
    <t>59217033</t>
  </si>
  <si>
    <t>obrubník betonový silniční 1000x100x300mm</t>
  </si>
  <si>
    <t>2050319861</t>
  </si>
  <si>
    <t>160,7*1,02 'Přepočtené koeficientem množství</t>
  </si>
  <si>
    <t>919112111</t>
  </si>
  <si>
    <t>Řezání dilatačních spár v živičném krytu příčných nebo podélných, šířky 4 mm, hloubky do 60 mm</t>
  </si>
  <si>
    <t>-861463080</t>
  </si>
  <si>
    <t>"Š1:" (3,4+1,2+1,2)+(2,5+1,2)</t>
  </si>
  <si>
    <t>"Rýha řad:" 24,5</t>
  </si>
  <si>
    <t>"Š2:" (5+1,2+1,2)+(3,5+1,2+1,2)</t>
  </si>
  <si>
    <t>"Komunikace nad protlakem:" 2*16,5</t>
  </si>
  <si>
    <t>22</t>
  </si>
  <si>
    <t>919121132</t>
  </si>
  <si>
    <t>Utěsnění dilatačních spár zálivkou za studena v cementobetonovém nebo živičném krytu včetně adhezního nátěru s těsnicím profilem pod zálivkou, pro komůrky šířky 20 mm, hloubky 40 mm</t>
  </si>
  <si>
    <t>415993405</t>
  </si>
  <si>
    <t>23</t>
  </si>
  <si>
    <t>919735111</t>
  </si>
  <si>
    <t>Řezání stávajícího živičného krytu nebo podkladu hloubky do 50 mm</t>
  </si>
  <si>
    <t>-1114162494</t>
  </si>
  <si>
    <t>"Obrusná vrstva"</t>
  </si>
  <si>
    <t>24</t>
  </si>
  <si>
    <t>919735112</t>
  </si>
  <si>
    <t>Řezání stávajícího živičného krytu nebo podkladu hloubky přes 50 do 100 mm</t>
  </si>
  <si>
    <t>-1354315792</t>
  </si>
  <si>
    <t>"Ložní vrstvy"</t>
  </si>
  <si>
    <t>"Š1:" 2*((3,4+0,9+0,9)+(2,5+0,9))</t>
  </si>
  <si>
    <t>"Rýha řad:" 2*24,5</t>
  </si>
  <si>
    <t>"Š2:" 2*((5+0,9+0,9)+(3,5+0,9+0,9))</t>
  </si>
  <si>
    <t>"Komunikace nad protlakem:" 2*2*16,5</t>
  </si>
  <si>
    <t>997</t>
  </si>
  <si>
    <t>Přesun sutě</t>
  </si>
  <si>
    <t>25</t>
  </si>
  <si>
    <t>997221551</t>
  </si>
  <si>
    <t>Vodorovná doprava suti bez naložení, ale se složením a s hrubým urovnáním ze sypkých materiálů, na vzdálenost do 1 km</t>
  </si>
  <si>
    <t>t</t>
  </si>
  <si>
    <t>346139068</t>
  </si>
  <si>
    <t>"Sypké materiály - kamenivo, asfalt frézovaný - odvoz předpokládáno 15 km"</t>
  </si>
  <si>
    <t>"Kamenivo:" 118,395+85,844</t>
  </si>
  <si>
    <t>"Živice frézovaná:" 93,152+52,905</t>
  </si>
  <si>
    <t>26</t>
  </si>
  <si>
    <t>997221559</t>
  </si>
  <si>
    <t>Vodorovná doprava suti bez naložení, ale se složením a s hrubým urovnáním Příplatek k ceně za každý další i započatý 1 km přes 1 km</t>
  </si>
  <si>
    <t>1462996414</t>
  </si>
  <si>
    <t>350,296*14 'Přepočtené koeficientem množství</t>
  </si>
  <si>
    <t>27</t>
  </si>
  <si>
    <t>997221561</t>
  </si>
  <si>
    <t>Vodorovná doprava suti bez naložení, ale se složením a s hrubým urovnáním z kusových materiálů, na vzdálenost do 1 km</t>
  </si>
  <si>
    <t>283562472</t>
  </si>
  <si>
    <t>"Kusové materiály - dlažba, obrubníky - odvoz předpokládáno 15 km"</t>
  </si>
  <si>
    <t>"Beton:" 72,865+32,994</t>
  </si>
  <si>
    <t>28</t>
  </si>
  <si>
    <t>997221569</t>
  </si>
  <si>
    <t>-441476625</t>
  </si>
  <si>
    <t>105,859*14 'Přepočtené koeficientem množství</t>
  </si>
  <si>
    <t>29</t>
  </si>
  <si>
    <t>997221861</t>
  </si>
  <si>
    <t>Poplatek za uložení stavebního odpadu na recyklační skládce (skládkovné) z prostého betonu zatříděného do Katalogu odpadů pod kódem 17 01 01</t>
  </si>
  <si>
    <t>-1611199665</t>
  </si>
  <si>
    <t>30</t>
  </si>
  <si>
    <t>997221873</t>
  </si>
  <si>
    <t>Poplatek za uložení stavebního odpadu na recyklační skládce (skládkovné) zeminy a kamení zatříděného do Katalogu odpadů pod kódem 17 05 04</t>
  </si>
  <si>
    <t>1143986072</t>
  </si>
  <si>
    <t>31</t>
  </si>
  <si>
    <t>997221875</t>
  </si>
  <si>
    <t>Poplatek za uložení stavebního odpadu na recyklační skládce (skládkovné) asfaltového bez obsahu dehtu zatříděného do Katalogu odpadů pod kódem 17 03 02</t>
  </si>
  <si>
    <t>749746551</t>
  </si>
  <si>
    <t>998</t>
  </si>
  <si>
    <t>Přesun hmot</t>
  </si>
  <si>
    <t>32</t>
  </si>
  <si>
    <t>998225111</t>
  </si>
  <si>
    <t>Přesun hmot pro komunikace s krytem z kameniva, monolitickým betonovým nebo živičným dopravní vzdálenost do 200 m jakékoliv délky objektu</t>
  </si>
  <si>
    <t>-1895997983</t>
  </si>
  <si>
    <t>SO310 - Stavební část kanalizace - stoky</t>
  </si>
  <si>
    <t>Soupis:</t>
  </si>
  <si>
    <t>SO310.001 - Výkopové práce a trubní vedení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</si>
  <si>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</si>
  <si>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</si>
  <si>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</si>
  <si>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</si>
  <si>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>119001403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</si>
  <si>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přes 500 do 700 mm</t>
  </si>
  <si>
    <t>1053856647</t>
  </si>
  <si>
    <t>"Kanál horkovod dle D1.3:" 1*(1+2,5+1)</t>
  </si>
  <si>
    <t>121151103</t>
  </si>
  <si>
    <t>Sejmutí ornice strojně při souvislé ploše do 100 m2, tl. vrstvy do 200 mm</t>
  </si>
  <si>
    <t>-1779612455</t>
  </si>
  <si>
    <t>"Potrubí řad dle D1.8, D2.2:" 20</t>
  </si>
  <si>
    <t>132254204</t>
  </si>
  <si>
    <t>Hloubení zapažených rýh šířky přes 800 do 2 000 mm strojně s urovnáním dna do předepsaného profilu a spádu v hornině třídy těžitelnosti I skupiny 3 přes 100 do 500 m3</t>
  </si>
  <si>
    <t>m3</t>
  </si>
  <si>
    <t>-758072278</t>
  </si>
  <si>
    <t>"Hloubení rýhy mezi šachtami Š1 A Š2 dle D1.3, D1.8, 70% dle IGP (hloubka po odečtu skladby komunikace):" 24,5*(((3,78-0,5)+(4,6-0,5))/2)*2,5*0,7</t>
  </si>
  <si>
    <t>132354204</t>
  </si>
  <si>
    <t>Hloubení zapažených rýh šířky přes 800 do 2 000 mm strojně s urovnáním dna do předepsaného profilu a spádu v hornině třídy těžitelnosti II skupiny 4 přes 100 do 500 m3</t>
  </si>
  <si>
    <t>-669764876</t>
  </si>
  <si>
    <t>"Hloubení rýhy mezi šachtami Š1 A Š2 dle D1.3, D1.8, 30% dle IGP (hloubka po odečtu skladby komunikace):" 24,5*(((3,78-0,5)+(4,6-0,5))/2)*2,5*0,3</t>
  </si>
  <si>
    <t>133254104</t>
  </si>
  <si>
    <t>Hloubení zapažených šachet strojně v hornině třídy těžitelnosti I skupiny 3 přes 100 m3</t>
  </si>
  <si>
    <t>82173205</t>
  </si>
  <si>
    <t>"Výkop pro šachtu DN1500 dle D1.5, 70% dle IGP:" 3,4*3,75*3,35*0,7</t>
  </si>
  <si>
    <t>133354104</t>
  </si>
  <si>
    <t>Hloubení zapažených šachet strojně v hornině třídy těžitelnosti II skupiny 4 přes 100 m3</t>
  </si>
  <si>
    <t>1850578692</t>
  </si>
  <si>
    <t>139001101</t>
  </si>
  <si>
    <t>Příplatek k cenám hloubených vykopávek za ztížení vykopávky v blízkosti podzemního vedení nebo výbušnin pro jakoukoliv třídu horniny</t>
  </si>
  <si>
    <t>398378882</t>
  </si>
  <si>
    <t>"Kanál horkovod dle D1.3:" 2,5*(2,5)*(1+1)</t>
  </si>
  <si>
    <t>151101102</t>
  </si>
  <si>
    <t>Zřízení pažení a rozepření stěn rýh pro podzemní vedení příložné pro jakoukoliv mezerovitost, hloubky do 4 m</t>
  </si>
  <si>
    <t>671833295</t>
  </si>
  <si>
    <t>"Hloubení rýhy mezi šachtami Š1 A Š2 dle D1.3, D1.8:" 24,5*(((3,78)+(4,6))/2)*2</t>
  </si>
  <si>
    <t>151101112</t>
  </si>
  <si>
    <t>Odstranění pažení a rozepření stěn rýh pro podzemní vedení s uložením materiálu na vzdálenost do 3 m od kraje výkopu příložné, hloubky přes 2 do 4 m</t>
  </si>
  <si>
    <t>980927971</t>
  </si>
  <si>
    <t>151101202</t>
  </si>
  <si>
    <t>Zřízení pažení stěn výkopu bez rozepření nebo vzepření příložné, hloubky do 8 m</t>
  </si>
  <si>
    <t>2047493451</t>
  </si>
  <si>
    <t>"Šachta dle D1.5, pozice 19" 61</t>
  </si>
  <si>
    <t>151101212</t>
  </si>
  <si>
    <t>Odstranění pažení stěn výkopu bez rozepření nebo vzepření s uložením pažin na vzdálenost do 3 m od okraje výkopu příložné, hloubky do 8 m</t>
  </si>
  <si>
    <t>589998010</t>
  </si>
  <si>
    <t>151101302</t>
  </si>
  <si>
    <t>Zřízení rozepření zapažených stěn výkopů s potřebným přepažováním při pažení příložném, hloubky do 8 m</t>
  </si>
  <si>
    <t>717096122</t>
  </si>
  <si>
    <t>"Šachta dle D1.5, pozice 19" 3,4*3,7*3,75</t>
  </si>
  <si>
    <t>151101312</t>
  </si>
  <si>
    <t>Odstranění rozepření stěn výkopů s uložením materiálu na vzdálenost do 3 m od okraje výkopu pažení příložného, hloubky do 8 m</t>
  </si>
  <si>
    <t>885474443</t>
  </si>
  <si>
    <t>161101152</t>
  </si>
  <si>
    <t>Svislé přemístění výkopku bez naložení do dopravní nádoby avšak s vyprázdněním dopravní nádoby na hromadu nebo do dopravního prostředku z horniny tř. 5 až 7, při hloubce výkopu přes 2,5 do 4 m</t>
  </si>
  <si>
    <t>CS ÚRS 2019 02</t>
  </si>
  <si>
    <t>45666852</t>
  </si>
  <si>
    <t>"Vytažení vybouraných hmot z výkopů"</t>
  </si>
  <si>
    <t>"Bourání stávajícího potrubí dle D2.2 - předpokládané množství:" (24,5+4)*((PI*0,55*0,55)-(PI*0,4*0,4))</t>
  </si>
  <si>
    <t>"Bourání stávajících šachet dle dle D2.2 - předpokládané množství:" 4*3,5*((PI*0,7*0,7)-(PI*0,5*0,5))*1,2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</si>
  <si>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</si>
  <si>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</si>
  <si>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1238869805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</si>
  <si>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</si>
  <si>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</si>
  <si>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-1699256795</t>
  </si>
  <si>
    <t>"Celková vzdálenost 15 km"</t>
  </si>
  <si>
    <t>188,108*14 'Přepočtené koeficientem množství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</si>
  <si>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</si>
  <si>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</si>
  <si>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1941100744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</si>
  <si>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</si>
  <si>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</si>
  <si>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572020429</t>
  </si>
  <si>
    <t>97,703*14 'Přepočtené koeficientem množství</t>
  </si>
  <si>
    <t>167101151</t>
  </si>
  <si>
    <t>Nakládání, skládání a překládání neulehlého výkopku nebo sypaniny nakládání, množství do 100 m3, z hornin tř. 5 až 7</t>
  </si>
  <si>
    <t>143976036</t>
  </si>
  <si>
    <t>"Vytažení vybouraných hmot z výkopů - nakládání"</t>
  </si>
  <si>
    <t>171201231</t>
  </si>
  <si>
    <t>1398702909</t>
  </si>
  <si>
    <t>285,811*1,8 'Přepočtené koeficientem množství</t>
  </si>
  <si>
    <t>174101101</t>
  </si>
  <si>
    <t>Zásyp sypaninou z jakékoliv horniny strojně s uložením výkopku ve vrstvách se zhutněním jam, šachet, rýh nebo kolem objektů v těchto vykopávkách</t>
  </si>
  <si>
    <t>1070805670</t>
  </si>
  <si>
    <t>"Zásyp šachty po úroveň konstrukčních vrstev komunikace dle D1.5, pozice 9:" 40</t>
  </si>
  <si>
    <t>"Potrubí řad BET DN800, BET+Č DN800, KAM DN300 dle D1.8, D2.2 - štěrkopísek:" 130</t>
  </si>
  <si>
    <t>"Potrubí řad BET DN800, BET+Č DN800, KAM DN300 dle D1.8, D2.2 - TP146:" 10</t>
  </si>
  <si>
    <t>R853001</t>
  </si>
  <si>
    <t>zásypový zhutnitelný materiál v souladu s ČSN 73 6133, TP146</t>
  </si>
  <si>
    <t>-1349262172</t>
  </si>
  <si>
    <t>"Zásyp šachty po úroveň konstrukčních vrstev komunikace dle D1.5, pozice 9 (nebude použit výkopek, množství po zhutnění):" 40</t>
  </si>
  <si>
    <t>58337331</t>
  </si>
  <si>
    <t>štěrkopísek frakce 0/22</t>
  </si>
  <si>
    <t>-321621269</t>
  </si>
  <si>
    <t>"Potrubí řad BET DN800, BET+Č DN800, KAM DN300 dle D1.8, D2.2:" 130</t>
  </si>
  <si>
    <t>130*2 'Přepočtené koeficientem množství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</si>
  <si>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</si>
  <si>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</si>
  <si>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580458575</t>
  </si>
  <si>
    <t>"Potrubí řad BET DN800, BET+Č DN800, KAM DN300 dle D1.8, D2.2:" 60</t>
  </si>
  <si>
    <t>138675615</t>
  </si>
  <si>
    <t>60*2 'Přepočtené koeficientem množství</t>
  </si>
  <si>
    <t>181351003</t>
  </si>
  <si>
    <t>Rozprostření a urovnání ornice v rovině nebo ve svahu sklonu do 1:5 strojně při souvislé ploše do 100 m2, tl. vrstvy do 200 mm</t>
  </si>
  <si>
    <t>551706866</t>
  </si>
  <si>
    <t>181411131</t>
  </si>
  <si>
    <t>Založení trávníku na půdě předem připravené plochy do 1000 m2 výsevem včetně utažení parkového v rovině nebo na svahu do 1:5</t>
  </si>
  <si>
    <t>483197659</t>
  </si>
  <si>
    <t>00572410</t>
  </si>
  <si>
    <t>osivo směs travní parková</t>
  </si>
  <si>
    <t>kg</t>
  </si>
  <si>
    <t>67951433</t>
  </si>
  <si>
    <t>20*0,03 'Přepočtené koeficientem množství</t>
  </si>
  <si>
    <t>Svislé a kompletní konstrukce</t>
  </si>
  <si>
    <t>358315114</t>
  </si>
  <si>
    <t>Bourání stoky kompletní nebo vybourání otvorů průřezové plochy do 4 m2 ve stokách ze zdiva z prostého betonu</t>
  </si>
  <si>
    <t>-1661428274</t>
  </si>
  <si>
    <t>358325114</t>
  </si>
  <si>
    <t>Bourání stoky kompletní nebo vybourání otvorů průřezové plochy do 4 m2 ve stokách ze zdiva z železobetonu</t>
  </si>
  <si>
    <t>686483311</t>
  </si>
  <si>
    <t>Vodorovné konstrukce</t>
  </si>
  <si>
    <t>451541111</t>
  </si>
  <si>
    <t>Lože pod potrubí, stoky a drobné objekty v otevřeném výkopu ze štěrkodrtě 0-63 mm</t>
  </si>
  <si>
    <t>-602253839</t>
  </si>
  <si>
    <t>"Potrubí řad BET DN800, BET+Č DN800, KAM DN300 dle D1.8, D2.2:" 12,8</t>
  </si>
  <si>
    <t>"Potrubí řad KAM DN300 dle D1.8, D2.2:" 0,4</t>
  </si>
  <si>
    <t>451573111</t>
  </si>
  <si>
    <t>Lože pod potrubí, stoky a drobné objekty v otevřeném výkopu z písku a štěrkopísku do 63 mm</t>
  </si>
  <si>
    <t>-2096334386</t>
  </si>
  <si>
    <t>"Šachta dle D1.4, pozice 11" 0,9</t>
  </si>
  <si>
    <t>"Šachta dle D1.5, pozice 6" 2,2</t>
  </si>
  <si>
    <t>33</t>
  </si>
  <si>
    <t>452111121</t>
  </si>
  <si>
    <t>Osazení betonových dílců pražců pod potrubí v otevřeném výkopu, průřezové plochy přes 25000 do 50000 mm2</t>
  </si>
  <si>
    <t>kus</t>
  </si>
  <si>
    <t>-204912792</t>
  </si>
  <si>
    <t>"Potrubí řad BET DN800, BET+Č DN800 dle D1.8, D2.2:" 24</t>
  </si>
  <si>
    <t>"Potrubí řad KAM DN300 dle D1.8, D2.2:" 2</t>
  </si>
  <si>
    <t>34</t>
  </si>
  <si>
    <t>R592001</t>
  </si>
  <si>
    <t>podkladní betonový práh s polodrážkou pro umístění separační podložky, l=1200 mm, tl=200 mm</t>
  </si>
  <si>
    <t>477974935</t>
  </si>
  <si>
    <t>24*1,02 'Přepočtené koeficientem množství</t>
  </si>
  <si>
    <t>35</t>
  </si>
  <si>
    <t>59217019</t>
  </si>
  <si>
    <t>obrubník betonový chodníkový 1000x100x200mm</t>
  </si>
  <si>
    <t>-1348270330</t>
  </si>
  <si>
    <t>"Potrubí řad KAM DN300 dle D1.8, D2.2 (půlený):" 1</t>
  </si>
  <si>
    <t>36</t>
  </si>
  <si>
    <t>452112111</t>
  </si>
  <si>
    <t>Osazení betonových dílců prstenců nebo rámů pod poklopy a mříže, výšky do 100 mm</t>
  </si>
  <si>
    <t>-1602051240</t>
  </si>
  <si>
    <t>"Šachta dle D1.5, pozice 17a" 1</t>
  </si>
  <si>
    <t>"Šachta dle D1.5, pozice 17b" 2</t>
  </si>
  <si>
    <t>37</t>
  </si>
  <si>
    <t>R593002</t>
  </si>
  <si>
    <t>prstenec betonový vyrovnávací TBW-Q.1 63/8</t>
  </si>
  <si>
    <t>716601181</t>
  </si>
  <si>
    <t>38</t>
  </si>
  <si>
    <t>R593003</t>
  </si>
  <si>
    <t>prstenec betonový vyrovnávací TBW-Q.1 63/10</t>
  </si>
  <si>
    <t>680096320</t>
  </si>
  <si>
    <t>39</t>
  </si>
  <si>
    <t>452112121</t>
  </si>
  <si>
    <t>Osazení betonových dílců prstenců nebo rámů pod poklopy a mříže, výšky přes 100 do 200 mm</t>
  </si>
  <si>
    <t>1830296411</t>
  </si>
  <si>
    <t>"Šachta dle D1.4, pozice 10" 2</t>
  </si>
  <si>
    <t>40</t>
  </si>
  <si>
    <t>R593004</t>
  </si>
  <si>
    <t>prstenec betonový vyrovnávací TBW-Q.1 63/12</t>
  </si>
  <si>
    <t>109264258</t>
  </si>
  <si>
    <t>41</t>
  </si>
  <si>
    <t>452311131</t>
  </si>
  <si>
    <t>Podkladní a zajišťovací konstrukce z betonu prostého v otevřeném výkopu desky pod potrubí, stoky a drobné objekty z betonu tř. C 12/15</t>
  </si>
  <si>
    <t>-2026731933</t>
  </si>
  <si>
    <t>"Podkladní beton šachty dle D1.5, pozice 2:" 0,56</t>
  </si>
  <si>
    <t>"Potrubí řad BET DN800, BET+Č DN800 dle D1.8, D2.2:" 6,5</t>
  </si>
  <si>
    <t>42</t>
  </si>
  <si>
    <t>452312141</t>
  </si>
  <si>
    <t>Podkladní a zajišťovací konstrukce z betonu prostého v otevřeném výkopu sedlové lože pod potrubí z betonu tř. C 16/20</t>
  </si>
  <si>
    <t>1659259987</t>
  </si>
  <si>
    <t>43</t>
  </si>
  <si>
    <t>452321131</t>
  </si>
  <si>
    <t>Podkladní a zajišťovací konstrukce z betonu železového v otevřeném výkopu desky pod potrubí, stoky a drobné objekty z betonu tř. C 12/15</t>
  </si>
  <si>
    <t>899899766</t>
  </si>
  <si>
    <t>"Podkladní beton šachty dle D1.4, pozice 15:" 0,1</t>
  </si>
  <si>
    <t>44</t>
  </si>
  <si>
    <t>452368211</t>
  </si>
  <si>
    <t>Výztuž podkladních desek, bloků nebo pražců v otevřeném výkopu ze svařovaných sítí typu Kari</t>
  </si>
  <si>
    <t>-195197266</t>
  </si>
  <si>
    <t>"Podkladní beton šachty dle D1.4, pozice 15:" 1,5*1,5*(5,4/1000)</t>
  </si>
  <si>
    <t>Trubní vedení</t>
  </si>
  <si>
    <t>45</t>
  </si>
  <si>
    <t>812472121</t>
  </si>
  <si>
    <t>Montáž potrubí z trub betonových hrdlových v otevřeném výkopu ve sklonu do 20 % z trub těsněných pryžovými kroužky DN 800</t>
  </si>
  <si>
    <t>-163622147</t>
  </si>
  <si>
    <t>"Potrubí řad BET DN800 dle D1.8, D2.2:" 5,5</t>
  </si>
  <si>
    <t>"Potrubí řad BET+Č DN800 dle D1.8, D2.2:" 24,5</t>
  </si>
  <si>
    <t>46</t>
  </si>
  <si>
    <t>59223014</t>
  </si>
  <si>
    <t>trouba betonová hrdlová DN 800</t>
  </si>
  <si>
    <t>1785074309</t>
  </si>
  <si>
    <t>5,5*1,01 'Přepočtené koeficientem množství</t>
  </si>
  <si>
    <t>47</t>
  </si>
  <si>
    <t>R592005</t>
  </si>
  <si>
    <t>trouba betonová hrdlová DN 800 s čedičovou výstelkou v ůhlu 180° tl. 23 mm</t>
  </si>
  <si>
    <t>-1915672446</t>
  </si>
  <si>
    <t>24,5*1,01 'Přepočtené koeficientem množství</t>
  </si>
  <si>
    <t>48</t>
  </si>
  <si>
    <t>831372121</t>
  </si>
  <si>
    <t>Montáž potrubí z trub kameninových hrdlových s integrovaným těsněním v otevřeném výkopu ve sklonu do 20 % DN 300</t>
  </si>
  <si>
    <t>-2100035051</t>
  </si>
  <si>
    <t>"Potrubí řad KAM DN300 dle D1.8, D2.2:" 4</t>
  </si>
  <si>
    <t>49</t>
  </si>
  <si>
    <t>59710711</t>
  </si>
  <si>
    <t>trouba kameninová glazovaná DN 300 dl 2,50m spojovací systém C Třída 160</t>
  </si>
  <si>
    <t>1357434936</t>
  </si>
  <si>
    <t>4*1,015 'Přepočtené koeficientem množství</t>
  </si>
  <si>
    <t>50</t>
  </si>
  <si>
    <t>894411311</t>
  </si>
  <si>
    <t>Osazení betonových nebo železobetonových dílců pro šachty skruží rovných</t>
  </si>
  <si>
    <t>-1684389390</t>
  </si>
  <si>
    <t>"Dle výpisu šachet TBS.Q1 100/100:" 1</t>
  </si>
  <si>
    <t>"Dle výpisu šachet TBS.Q1 100/50:" 2</t>
  </si>
  <si>
    <t>"Dle výpisu šachet TBS.Q1 100/25:" 1</t>
  </si>
  <si>
    <t>51</t>
  </si>
  <si>
    <t>R590001</t>
  </si>
  <si>
    <t>skruž betonová s ocelovými stupadly +PE povlakem TBS-Q.1 100/25</t>
  </si>
  <si>
    <t>-1504611225</t>
  </si>
  <si>
    <t>"Šachta dle D1.4, pozice 6a" 1</t>
  </si>
  <si>
    <t>52</t>
  </si>
  <si>
    <t>R590002</t>
  </si>
  <si>
    <t>skruž betonová s ocelovými stupadly +PE povlakem TBS-Q.1 100/50</t>
  </si>
  <si>
    <t>-1350801953</t>
  </si>
  <si>
    <t>"Šachta dle D1.5, pozice 15:" 1</t>
  </si>
  <si>
    <t>"Šachta dle D1.4, pozice 6b" 1</t>
  </si>
  <si>
    <t>53</t>
  </si>
  <si>
    <t>R590003</t>
  </si>
  <si>
    <t>skruž betonová s ocelovými stupadly +PE povlakem TBS-Q.1 100/100</t>
  </si>
  <si>
    <t>1218482560</t>
  </si>
  <si>
    <t>"Šachta dle D1.4, pozice 6c" 1</t>
  </si>
  <si>
    <t>54</t>
  </si>
  <si>
    <t>894412411</t>
  </si>
  <si>
    <t>Osazení betonových nebo železobetonových dílců pro šachty skruží přechodových</t>
  </si>
  <si>
    <t>1300100144</t>
  </si>
  <si>
    <t>"Šachta dle D1.4, pozice 7:" 1</t>
  </si>
  <si>
    <t>"Šachta dle D1.5, pozice 16:" 1</t>
  </si>
  <si>
    <t>"Šachta dle D1.5, pozice 13" 1</t>
  </si>
  <si>
    <t>55</t>
  </si>
  <si>
    <t>R592002</t>
  </si>
  <si>
    <t>skruž betonová konus TBR-Q.1 100-63/58</t>
  </si>
  <si>
    <t>1578793380</t>
  </si>
  <si>
    <t>56</t>
  </si>
  <si>
    <t>R592003</t>
  </si>
  <si>
    <t>betonová prefabrikovaná přechodová deska pr. 1500/1000 mm, st. výška 250 mm</t>
  </si>
  <si>
    <t>358069938</t>
  </si>
  <si>
    <t>57</t>
  </si>
  <si>
    <t>894414111</t>
  </si>
  <si>
    <t>Osazení betonových nebo železobetonových dílců pro šachty skruží základových (dno)</t>
  </si>
  <si>
    <t>-17026834</t>
  </si>
  <si>
    <t>"Šachta dle D1.4, pozice 1, 2, 3:" 1</t>
  </si>
  <si>
    <t>"Šachta dle D1.5, pozice 1, 8, 10:" 1</t>
  </si>
  <si>
    <t>58</t>
  </si>
  <si>
    <t>R591001</t>
  </si>
  <si>
    <t>dno šachetní prefabrikované 1000/800, vnitřní průměr 1000 mm, tl. stěny 150 mm STAVEBNÍ VÝŠKA 1000 mm, VČETNĚ KAMENINOVÉHO PŮLŽLÁBKU DN 300 A NÁSTUPNICE ZE DVOU VRSTEV KANALIZAČNÍCH CIHEL Z PÁLENÉ HLÍNY (KLINKER), STUPEŇ VODOTĚSNOSTI V4</t>
  </si>
  <si>
    <t>1365118217</t>
  </si>
  <si>
    <t>59</t>
  </si>
  <si>
    <t>R591002</t>
  </si>
  <si>
    <t>dno šachetní prefabrikované, vnitřní průměr 1500 mm, tl. stěny 150 mm VÝŠKA ODE DNA (STAVEBNÍ VÝŠKA): 1585mm (1835mm) včetně čedičového půlžlábku  a nástupnice</t>
  </si>
  <si>
    <t>-451796402</t>
  </si>
  <si>
    <t>60</t>
  </si>
  <si>
    <t>R594001</t>
  </si>
  <si>
    <t>těsnění elastomerové pro spojení šachetních dílů EMT DN 1000</t>
  </si>
  <si>
    <t>-1526958150</t>
  </si>
  <si>
    <t>"Dle výpisu šachet, pozice 17, 12:" 2+4</t>
  </si>
  <si>
    <t>61</t>
  </si>
  <si>
    <t>R594002</t>
  </si>
  <si>
    <t>těsnění elastomerové pro spojení šachetních dílů EMT DN 1500</t>
  </si>
  <si>
    <t>2072601865</t>
  </si>
  <si>
    <t>"Dle výpisu šachet, pozice 12:" 1</t>
  </si>
  <si>
    <t>62</t>
  </si>
  <si>
    <t>899102111</t>
  </si>
  <si>
    <t>Osazení poklopů litinových nebo ocelových včetně rámů hmotnosti nad 50 do 100 kg</t>
  </si>
  <si>
    <t>CS ÚRS 2019 01</t>
  </si>
  <si>
    <t>-452118031</t>
  </si>
  <si>
    <t>"Poklop šachty dle D1.4, pozice 12:" 1</t>
  </si>
  <si>
    <t>"Poklop šachty dle D1.5, pozice 7:" 1</t>
  </si>
  <si>
    <t>63</t>
  </si>
  <si>
    <t>R286002</t>
  </si>
  <si>
    <t>D400 výšky 11,5 cm, vzor BRNO s tlumící vložkou, bez odvětrání</t>
  </si>
  <si>
    <t>-597220002</t>
  </si>
  <si>
    <t>64</t>
  </si>
  <si>
    <t>899103211</t>
  </si>
  <si>
    <t>Demontáž poklopů litinových a ocelových včetně rámů, hmotnosti jednotlivě přes 100 do 150 Kg</t>
  </si>
  <si>
    <t>-787606688</t>
  </si>
  <si>
    <t>65</t>
  </si>
  <si>
    <t>899623141</t>
  </si>
  <si>
    <t>Obetonování potrubí nebo zdiva stok betonem prostým v otevřeném výkopu, beton tř. C 12/15</t>
  </si>
  <si>
    <t>-468512446</t>
  </si>
  <si>
    <t>"Potrubí řad KAM DN300 dle D1.8, D2.2:" 1,4</t>
  </si>
  <si>
    <t>Ostatní konstrukce a práce, bourání</t>
  </si>
  <si>
    <t>66</t>
  </si>
  <si>
    <t>R900003</t>
  </si>
  <si>
    <t xml:space="preserve">Dodávka a montáž spárování skruží šachet včetně finálního zapravení včetně všech souvisejících konstrukcí a prací </t>
  </si>
  <si>
    <t>588529665</t>
  </si>
  <si>
    <t>P</t>
  </si>
  <si>
    <t xml:space="preserve">Poznámka k položce:_x000D_
_x000D_
</t>
  </si>
  <si>
    <t>67</t>
  </si>
  <si>
    <t>-658579519</t>
  </si>
  <si>
    <t>"Kusové materiály - beton, asfalt"</t>
  </si>
  <si>
    <t>"Bourání stoky - železobeton šachty:" 28,07</t>
  </si>
  <si>
    <t>"Bourání stoky - beton potrubí:" 30,401</t>
  </si>
  <si>
    <t>68</t>
  </si>
  <si>
    <t>-122784284</t>
  </si>
  <si>
    <t>"Kusové materiály - beton, asfalt - celková vzdálenost 15 km"</t>
  </si>
  <si>
    <t>58,471*14 'Přepočtené koeficientem množství</t>
  </si>
  <si>
    <t>69</t>
  </si>
  <si>
    <t>997221825</t>
  </si>
  <si>
    <t>Poplatek za uložení stavebního odpadu na skládce (skládkovné) z armovaného betonu zatříděného do Katalogu odpadů pod kódem 170 101</t>
  </si>
  <si>
    <t>-2076509777</t>
  </si>
  <si>
    <t>70</t>
  </si>
  <si>
    <t>1277681752</t>
  </si>
  <si>
    <t>71</t>
  </si>
  <si>
    <t>998271301</t>
  </si>
  <si>
    <t>Přesun hmot pro kanalizace (stoky) hloubené monolitické z betonu nebo železobetonu v otevřeném výkopu dopravní vzdálenost do 15 m</t>
  </si>
  <si>
    <t>-1017882729</t>
  </si>
  <si>
    <t>SO310.002 - Protlak pod komunikací</t>
  </si>
  <si>
    <t>R141001</t>
  </si>
  <si>
    <t>Dodávka a montáž protlaku pod komunikací dle specifikace výkresové a textové části projektové dokumentace včetně všech souvisejících konstrukcí a prací</t>
  </si>
  <si>
    <t>-421191675</t>
  </si>
  <si>
    <t>Poznámka k položce:_x000D_
Dodávka a montáž protlaku pod komunikací obsahuje ucelenou dodávku a montáž:_x000D_
- veškeré práce specifikované technologickým postupem dle D1.9.1, D1.9.2_x000D_
- nutnou přípravu staveniště (instalace, údržba a odstranění dočasných konstrukcí_x000D_
- přesun výrobních kapacit</t>
  </si>
  <si>
    <t>"Provedení protlaku dle D1.9.1, D1.9.2:" 1</t>
  </si>
  <si>
    <t>SO310.003 - Monolitická spadišťová šachta Š2</t>
  </si>
  <si>
    <t xml:space="preserve">    2 - Zakládání</t>
  </si>
  <si>
    <t xml:space="preserve">    6 - Úpravy povrchů, podlahy a osazování výplní</t>
  </si>
  <si>
    <t>PSV - Práce a dodávky PSV</t>
  </si>
  <si>
    <t xml:space="preserve">    711 - Izolace proti vodě, vlhkosti a plynům</t>
  </si>
  <si>
    <t xml:space="preserve">    715 - Izolace proti chemickým vlivům</t>
  </si>
  <si>
    <t>115101201</t>
  </si>
  <si>
    <t>Čerpání vody na dopravní výšku do 10 m s uvažovaným průměrným přítokem do 500 l/min</t>
  </si>
  <si>
    <t>hod</t>
  </si>
  <si>
    <t>280598106</t>
  </si>
  <si>
    <t>"Čerpání (předpoklad):" 30*24</t>
  </si>
  <si>
    <t>115108111</t>
  </si>
  <si>
    <t>Pohotovost záložního čerpadla popř. čerpací soupravy při čerpání vody ze štol na dopravní výšku do 20 m</t>
  </si>
  <si>
    <t>den</t>
  </si>
  <si>
    <t>1572941886</t>
  </si>
  <si>
    <t>"Čerpání (předpoklad):" 30</t>
  </si>
  <si>
    <t>-807282349</t>
  </si>
  <si>
    <t>"Výkop pro šachtu Š2 dle D1.6, 70% dle IGP:" ((5*5*4,8)-(1,6*0,9*4,8))*0,7</t>
  </si>
  <si>
    <t>-1576438042</t>
  </si>
  <si>
    <t>"Výkop pro šachtu Š2 dle D1.6, 30% dle IGP:" ((5*5*4,8)-(1,6*0,9*4,8))*0,3</t>
  </si>
  <si>
    <t>151712111</t>
  </si>
  <si>
    <t>Převázka ocelová pro ukotvení záporového pažení pro jakoukoliv délku převázky zdvojená</t>
  </si>
  <si>
    <t>324222363</t>
  </si>
  <si>
    <t>"Pažení bude oceněno na základě dopracované dílenské dokumentace"</t>
  </si>
  <si>
    <t>"Pažení výkopu - horní rám dle D1.6:" 4*5</t>
  </si>
  <si>
    <t>"Pažení výkopu - střední rám dle D1.6:" 4*5</t>
  </si>
  <si>
    <t>"Pažení výkopu - dolní rám dle D1.6:" 4*5</t>
  </si>
  <si>
    <t>151712121</t>
  </si>
  <si>
    <t>Odstranění ocelové převázky pro ukotvení záporového pažení jakékoliv délky převázky zdvojené</t>
  </si>
  <si>
    <t>-1173299019</t>
  </si>
  <si>
    <t>151721111</t>
  </si>
  <si>
    <t>Pažení do ocelových zápor bez ohledu na druh pažin, s odstraněním pažení, hloubky výkopu do 4 m</t>
  </si>
  <si>
    <t>831607297</t>
  </si>
  <si>
    <t>"Pažení výkopu dle D1.6:" 4*5*5,2</t>
  </si>
  <si>
    <t>-1417677295</t>
  </si>
  <si>
    <t>"Odvoz přebytečné zeminy na skládku"</t>
  </si>
  <si>
    <t>"Výkop pro šachtu Š2 dle D6.1, 70% dle IGP:" ((5*5*4,8)-(1,6*0,9*4,8))*0,7</t>
  </si>
  <si>
    <t>1143213223</t>
  </si>
  <si>
    <t>79,162*5 'Přepočtené koeficientem množství</t>
  </si>
  <si>
    <t>978051336</t>
  </si>
  <si>
    <t>"Výkop pro šachtu Š2 dle D6.1, 30% dle IGP:" ((5*5*4,8)-(1,6*0,9*4,8))*0,3</t>
  </si>
  <si>
    <t>919797605</t>
  </si>
  <si>
    <t>33,926*5 'Přepočtené koeficientem množství</t>
  </si>
  <si>
    <t>-1785507254</t>
  </si>
  <si>
    <t>113,088*2 'Přepočtené koeficientem množství</t>
  </si>
  <si>
    <t>2025303285</t>
  </si>
  <si>
    <t>"Zásyp šachty po úroveň konstrukčních vrstev komunikace dle D1.6, pozice 8:" 90</t>
  </si>
  <si>
    <t>-889247333</t>
  </si>
  <si>
    <t>Zakládání</t>
  </si>
  <si>
    <t>213141111</t>
  </si>
  <si>
    <t>Zřízení vrstvy z geotextilie filtrační, separační, odvodňovací, ochranné, výztužné nebo protierozní v rovině nebo ve sklonu do 1:5, šířky do 3 m</t>
  </si>
  <si>
    <t>-1314565079</t>
  </si>
  <si>
    <t>"Podkladní základová deska Š2 dle D1.6, pozice 6 - separace:" 5*5*1,2</t>
  </si>
  <si>
    <t>69311082</t>
  </si>
  <si>
    <t>geotextilie netkaná separační, ochranná, filtrační, drenážní PP 500g/m2</t>
  </si>
  <si>
    <t>-2066555339</t>
  </si>
  <si>
    <t>25,2517985611511*1,1 'Přepočtené koeficientem množství</t>
  </si>
  <si>
    <t>271532211</t>
  </si>
  <si>
    <t>Podsyp pod základové konstrukce se zhutněním a urovnáním povrchu z kameniva hrubého, frakce 32 - 63 mm</t>
  </si>
  <si>
    <t>57413360</t>
  </si>
  <si>
    <t>"Š2 dle D1.6, podkladní podsyp, použita frakce 63/125:" 0,15*5*5</t>
  </si>
  <si>
    <t>271572211</t>
  </si>
  <si>
    <t>Podsyp pod základové konstrukce se zhutněním a urovnáním povrchu ze štěrkopísku netříděného</t>
  </si>
  <si>
    <t>-1673068187</t>
  </si>
  <si>
    <t>"Š2 dle D1.6, pozice 5:" 3,9</t>
  </si>
  <si>
    <t>273321211</t>
  </si>
  <si>
    <t>Základy z betonu železového (bez výztuže) desky z betonu bez zvláštních nároků na prostředí tř. C 12/15</t>
  </si>
  <si>
    <t>-1150109450</t>
  </si>
  <si>
    <t>"Podkladní základová deska Š2 dle D1.6, pozice 6:" 0,9</t>
  </si>
  <si>
    <t>273351121</t>
  </si>
  <si>
    <t>Bednění základů desek zřízení</t>
  </si>
  <si>
    <t>260032382</t>
  </si>
  <si>
    <t>"Podkladní základová deska Š2 dle D1.6, pozice 6:" 0,1*4*2,3*1,2</t>
  </si>
  <si>
    <t>273351122</t>
  </si>
  <si>
    <t>Bednění základů desek odstranění</t>
  </si>
  <si>
    <t>1691600512</t>
  </si>
  <si>
    <t>273361821</t>
  </si>
  <si>
    <t>Výztuž základů desek z betonářské oceli 10 505 (R) nebo BSt 500</t>
  </si>
  <si>
    <t>1818393682</t>
  </si>
  <si>
    <t>"Podkladní základová deska Š1 dle D1.6, pozice 6, KARI 8/150/150:" 2,3*2,3*(5,4/1000)</t>
  </si>
  <si>
    <t>R411001</t>
  </si>
  <si>
    <t>Dodávka a montáž šachtové prefabrikované přechodové desky včetně všech souvisejících konstrukcí a prací</t>
  </si>
  <si>
    <t>1249823986</t>
  </si>
  <si>
    <t>"Použit beton dle ČSN 206-1 C30/37 XC4, XA1, max. průsak dle ČSN EN 12390-8, stupeň vodotěsnosti V4"</t>
  </si>
  <si>
    <t>"Š2 dle D1.6, pozice 2, rozměry 2000x2000x200 mm:" 1</t>
  </si>
  <si>
    <t>Úpravy povrchů, podlahy a osazování výplní</t>
  </si>
  <si>
    <t>631311214</t>
  </si>
  <si>
    <t>Mazanina z betonu prostého se zvýšenými nároky na prostředí tl. přes 50 do 80 mm tř. C 25/30</t>
  </si>
  <si>
    <t>-1542627513</t>
  </si>
  <si>
    <t>"Mazanina na stropní desce šachty Š2 dle D1.6, pozice 10:" 0,3</t>
  </si>
  <si>
    <t>631319011</t>
  </si>
  <si>
    <t>Příplatek k cenám mazanin za úpravu povrchu mazaniny přehlazením, mazanina tl. přes 50 do 80 mm</t>
  </si>
  <si>
    <t>-1579746408</t>
  </si>
  <si>
    <t>894302162</t>
  </si>
  <si>
    <t>Ostatní konstrukce na trubním vedení ze železobetonu stěny šachet tloušťky přes 200 mm z betonu se zvýšenými nároky na prostředí tř. C 30/37</t>
  </si>
  <si>
    <t>1495264278</t>
  </si>
  <si>
    <t>"Š2 dle D1.6, pozice 1:" 5,8</t>
  </si>
  <si>
    <t>-2074223804</t>
  </si>
  <si>
    <t>"Přechodová skruž šachty (konus) Š2 dle D1.6, pozice 15:" 1</t>
  </si>
  <si>
    <t>R592004</t>
  </si>
  <si>
    <t>-343136852</t>
  </si>
  <si>
    <t>894502101</t>
  </si>
  <si>
    <t>Bednění konstrukcí na trubním vedení stěn šachet pravoúhlých nebo čtyř a vícehranných jednostranné</t>
  </si>
  <si>
    <t>-497117778</t>
  </si>
  <si>
    <t>"Š2 dle D1.6, pozice 1 - bednění vnitřní:" 4*1,5*3,4</t>
  </si>
  <si>
    <t>"Š2 dle D1.6, pozice 1 - bednění vnější:" 4*2*3,7*1,2</t>
  </si>
  <si>
    <t>894608112</t>
  </si>
  <si>
    <t>Výztuž šachet z betonářské oceli 10 505 (R) nebo BSt 500</t>
  </si>
  <si>
    <t>22326318</t>
  </si>
  <si>
    <t>"Stupeň vyztužení Š2 dle D1.13:" 1,12214+0,06</t>
  </si>
  <si>
    <t>-2094226027</t>
  </si>
  <si>
    <t>"Poklop šachty Š2 dle D1.6, pozice 3:" 1</t>
  </si>
  <si>
    <t>1151610690</t>
  </si>
  <si>
    <t>"Poklop šachty Š2 dle D1.6, pozice 4:" 1</t>
  </si>
  <si>
    <t>899501221</t>
  </si>
  <si>
    <t>Stupadla do šachet a drobných objektů ocelová s PE povlakem vidlicová pro přímé zabudování do hmoždinek</t>
  </si>
  <si>
    <t>585946001</t>
  </si>
  <si>
    <t>"Š2 dle D1.6, pozice 4:" 11</t>
  </si>
  <si>
    <t>899503111</t>
  </si>
  <si>
    <t>Stupadla do šachet a drobných objektů ocelová s PE povlakem zapouštěcí - kapsová osazovaná při zdění a betonování</t>
  </si>
  <si>
    <t>-1930881692</t>
  </si>
  <si>
    <t>"Š2 dle D1.6, pozice 19:" 1</t>
  </si>
  <si>
    <t>949101111</t>
  </si>
  <si>
    <t>Lešení pomocné pracovní pro objekty pozemních staveb pro zatížení do 150 kg/m2, o výšce lešeňové podlahy do 1,9 m</t>
  </si>
  <si>
    <t>-1291841782</t>
  </si>
  <si>
    <t>"Vnější obrys, Š2 dle D1.6 (lešení, žebříky a podobně):" 5*5</t>
  </si>
  <si>
    <t>952901411</t>
  </si>
  <si>
    <t>Vyčištění budov nebo objektů před předáním do užívání ostatních objektů (např. kanálů, zásobníků, kůlen apod.) jakékoliv výšky podlaží</t>
  </si>
  <si>
    <t>72910555</t>
  </si>
  <si>
    <t>"Vnější obrys, Š1 dle D3:" 2*2</t>
  </si>
  <si>
    <t>953333115</t>
  </si>
  <si>
    <t>PVC těsnící pás do betonových konstrukcí do pracovních spar vnitřní, pokládaný doprostřed konstrukce mezi výztuž šířky 150 mm</t>
  </si>
  <si>
    <t>1325853912</t>
  </si>
  <si>
    <t>"Š2 dle D1.6, pozice 7:" 8*2</t>
  </si>
  <si>
    <t>953334118</t>
  </si>
  <si>
    <t>Bobtnavý pásek do pracovních spar betonových konstrukcí bentonitový, rozměru 20 x 15 mm</t>
  </si>
  <si>
    <t>561205756</t>
  </si>
  <si>
    <t>"Š2 dle D1.6, pozice 11:" 1,4</t>
  </si>
  <si>
    <t>R900001</t>
  </si>
  <si>
    <t xml:space="preserve">Dodávka a montáž opracování prostupu pro potrubí do DN1000 včetně bednění prostupu, osazení těsnění, případného zakrácení trouby, obetonování a zapravení včetně všech souvisejících konstrukcí a prací </t>
  </si>
  <si>
    <t>1215893241</t>
  </si>
  <si>
    <t xml:space="preserve">Poznámka k položce:_x000D_
Položka obsahuje veškeré práce a dodávky související s provedením napojení potrubí a šachty v souladu s jednotlivými částmi projektové dokumnetace:_x000D_
- bednění prostupu šachty včetně nutné úpravy pažení včetně výřezů a podobně,_x000D_
- osazení těsnícího prvku,_x000D_
- práce spojené se zakrácením trouby,_x000D_
- obetonování a zapravení prostupu,_x000D_
- případné výkopové práce,_x000D_
- napojení potrubí na kynetu šachty,_x000D_
- odvoz a likvidaci vzniklého odpadu._x000D_
</t>
  </si>
  <si>
    <t>"Š2 dle D1.6, (pozice 12):" 3</t>
  </si>
  <si>
    <t>R900002</t>
  </si>
  <si>
    <t xml:space="preserve">Dodávka a montáž dočasné čerpací jímky včetně všech souvisejících konstrukcí a prací </t>
  </si>
  <si>
    <t>619591684</t>
  </si>
  <si>
    <t xml:space="preserve">Poznámka k položce:_x000D_
Položka obsahuje veškeré práce a dodávky související s čerpací jímkou v souladu s jednotlivými částmi projektové dokumentace:_x000D_
- nutné výkopové práce včetně odvozu vykopané zeminy,_x000D_
- dodávku a montáž plastové trouby,_x000D_
- práce spojené se zakrácením trouby,_x000D_
- zásyp kamenivem,_x000D_
- odvoz a likvidaci vzniklého odpadu._x000D_
</t>
  </si>
  <si>
    <t>"Š2 dle D1.6, pozice 9:" 1</t>
  </si>
  <si>
    <t>1991125041</t>
  </si>
  <si>
    <t>R900004</t>
  </si>
  <si>
    <t>Dodávka a montáž spádiště šachty (kynet) z betonu C 30/37 XA1 včetně bednění včetně všech souvisejících konstrukcí a prací</t>
  </si>
  <si>
    <t>1256925345</t>
  </si>
  <si>
    <t>"Š2 dle D1.6, pozice 13:" 0,9</t>
  </si>
  <si>
    <t>R900005</t>
  </si>
  <si>
    <t>Zdivo z cihel čedičových nad potrubím podesty včetně všech souvisejících konstrukcí a prací</t>
  </si>
  <si>
    <t>-1299849386</t>
  </si>
  <si>
    <t>"Obezdívka D1.6, pozice 18:" 0,2</t>
  </si>
  <si>
    <t>R900006</t>
  </si>
  <si>
    <t>Dodávka a montáž zapravení komplexní maltou s organickými a anorganickými přísadami pro stěrky povrchů stok včetně všech souvisejících konstrukcí a prací</t>
  </si>
  <si>
    <t>-1053231124</t>
  </si>
  <si>
    <t>"Obklady D1.6, pozice 16:" 0,2</t>
  </si>
  <si>
    <t>54183142</t>
  </si>
  <si>
    <t>PSV</t>
  </si>
  <si>
    <t>Práce a dodávky PSV</t>
  </si>
  <si>
    <t>711</t>
  </si>
  <si>
    <t>Izolace proti vodě, vlhkosti a plynům</t>
  </si>
  <si>
    <t>711112001</t>
  </si>
  <si>
    <t>Provedení izolace proti zemní vlhkosti natěradly a tmely za studena na ploše svislé S nátěrem penetračním</t>
  </si>
  <si>
    <t>-686924120</t>
  </si>
  <si>
    <t>"Š2 dle D1.6, pozice 14:" 33</t>
  </si>
  <si>
    <t>11163150</t>
  </si>
  <si>
    <t>lak penetrační asfaltový</t>
  </si>
  <si>
    <t>277331667</t>
  </si>
  <si>
    <t>33*0,00035 'Přepočtené koeficientem množství</t>
  </si>
  <si>
    <t>711142559</t>
  </si>
  <si>
    <t>Provedení izolace proti zemní vlhkosti pásy přitavením NAIP na ploše svislé S</t>
  </si>
  <si>
    <t>1751045924</t>
  </si>
  <si>
    <t>"Š2 dle D1.6, pozice 14 (izolace konusu):" 1*PI*1,5</t>
  </si>
  <si>
    <t>62832134</t>
  </si>
  <si>
    <t>pás asfaltový natavitelný oxidovaný tl 4,0mm typu V60 S40 s vložkou ze skleněné rohože, s jemnozrnným minerálním posypem</t>
  </si>
  <si>
    <t>475423874</t>
  </si>
  <si>
    <t>4,712*1,25 'Přepočtené koeficientem množství</t>
  </si>
  <si>
    <t>998711101</t>
  </si>
  <si>
    <t>Přesun hmot pro izolace proti vodě, vlhkosti a plynům stanovený z hmotnosti přesunovaného materiálu vodorovná dopravní vzdálenost do 50 m v objektech výšky do 6 m</t>
  </si>
  <si>
    <t>957502473</t>
  </si>
  <si>
    <t>715</t>
  </si>
  <si>
    <t>Izolace proti chemickým vlivům</t>
  </si>
  <si>
    <t>715174012</t>
  </si>
  <si>
    <t>Provedení izolace stavebních konstrukcí speciální obklady nádrží, kanálů nebo šachet do tmelů, s úpravou spár čedičovými tl. 25 až 40 mm</t>
  </si>
  <si>
    <t>-1801681621</t>
  </si>
  <si>
    <t>"Obklady D1.6, pozice 20:" 2</t>
  </si>
  <si>
    <t>obklad čedičové segmenty</t>
  </si>
  <si>
    <t>-618937950</t>
  </si>
  <si>
    <t>2*1,2 'Přepočtené koeficientem množství</t>
  </si>
  <si>
    <t>715174022</t>
  </si>
  <si>
    <t>Provedení izolace stavebních konstrukcí speciální dlažbami do tmelů, s úpravou spár čedičovými tl. 25 až 40 mm</t>
  </si>
  <si>
    <t>-340776366</t>
  </si>
  <si>
    <t>"Obklady kynet šachty dle D1.6, pozice 17, 21:" 4,7+1,6</t>
  </si>
  <si>
    <t>čedičová dlažba z půlžlábků</t>
  </si>
  <si>
    <t>-2038427566</t>
  </si>
  <si>
    <t>"Čedičová dlažba specifikovaná projektovou dokumentací - přesná specifikace dle DN"</t>
  </si>
  <si>
    <t>6,3*1,2 'Přepočtené koeficientem množství</t>
  </si>
  <si>
    <t>715189011</t>
  </si>
  <si>
    <t>Příplatek k cenám provedení izolace stavebních konstrukcí za ztíženou montáž při provádění izolací obkladů, vyzdívek, přizdívek nebo dlažeb na členitých plochách</t>
  </si>
  <si>
    <t>1075422208</t>
  </si>
  <si>
    <t>715189013</t>
  </si>
  <si>
    <t>Příplatek k cenám provedení izolace stavebních konstrukcí za ztíženou montáž při provádění izolací obkladů, vyzdívek, přizdívek nebo dlažeb při rozsahu celkové výměry do 30 m2 na objektu</t>
  </si>
  <si>
    <t>1444194214</t>
  </si>
  <si>
    <t>998715101</t>
  </si>
  <si>
    <t>Přesun hmot pro izolace proti chemickým vlivům stanovený z hmotnosti přesunovaného materiálu vodorovná dopravní vzdálenost do 50 m v objektech výšky do 6 m</t>
  </si>
  <si>
    <t>1174871946</t>
  </si>
  <si>
    <t>SO310.004 - Monolitická spojná komora SK1</t>
  </si>
  <si>
    <t>497245170</t>
  </si>
  <si>
    <t>2005335986</t>
  </si>
  <si>
    <t>-1788934724</t>
  </si>
  <si>
    <t>"Výkop pro šachtu SK1 dle D1.7, 70% dle IGP:" 7,1*4,1*4*0,7</t>
  </si>
  <si>
    <t>2070382116</t>
  </si>
  <si>
    <t>"Výkop pro šachtu SK1 dle D1.7, 30% dle IGP:" 7,1*4,1*4*0,3</t>
  </si>
  <si>
    <t>-107105868</t>
  </si>
  <si>
    <t>"Pažení výkopu - horní rám dle D1.7:" 4,2+4,1+7,1+4,7+2,7</t>
  </si>
  <si>
    <t>"Pažení výkopu - střední rám dle D1.7:" 4,2+4,1+7,1+4,7+2,7</t>
  </si>
  <si>
    <t>"Pažení výkopu - dolní rám dle D1.7:" 4,2+4,1+7,1+4,7+2,7</t>
  </si>
  <si>
    <t>-231276115</t>
  </si>
  <si>
    <t>-1062907075</t>
  </si>
  <si>
    <t>"Pažení výkopu dle D1.7:" (4,2+4,1+7,1+4,7+2,7)*4,4</t>
  </si>
  <si>
    <t>1387704501</t>
  </si>
  <si>
    <t>747700240</t>
  </si>
  <si>
    <t>81,508*5 'Přepočtené koeficientem množství</t>
  </si>
  <si>
    <t>187677773</t>
  </si>
  <si>
    <t>-969824358</t>
  </si>
  <si>
    <t>34,932*5 'Přepočtené koeficientem množství</t>
  </si>
  <si>
    <t>593944920</t>
  </si>
  <si>
    <t>"Výkop pro šachtu Š2 dle D1.7, 70% dle IGP:" 7,1*4,1*4*0,7</t>
  </si>
  <si>
    <t>"Výkop pro šachtu Š2 dle D1.7, 30% dle IGP:" 7,1*4,1*4*0,3</t>
  </si>
  <si>
    <t>116,44*2 'Přepočtené koeficientem množství</t>
  </si>
  <si>
    <t>236619146</t>
  </si>
  <si>
    <t>"Zásyp šachty po úroveň konstrukčních vrstev komunikace dle D1.7, pozice 8:" 87</t>
  </si>
  <si>
    <t>-1843609580</t>
  </si>
  <si>
    <t>-792229526</t>
  </si>
  <si>
    <t>"Podkladní základová deska SK1 dle D1.7, pozice 6 - separace:" 4,1*7,1*1,2</t>
  </si>
  <si>
    <t>1393324566</t>
  </si>
  <si>
    <t>29,4031942446043*1,1 'Přepočtené koeficientem množství</t>
  </si>
  <si>
    <t>1296757590</t>
  </si>
  <si>
    <t>"SK1 dle D1.7, podkladní podsyp, použita frakce 63/125:" 0,15*4,1*7,1</t>
  </si>
  <si>
    <t>917942465</t>
  </si>
  <si>
    <t>"SK1 dle D1.7, pozice 5:" 4,2</t>
  </si>
  <si>
    <t>-1362337576</t>
  </si>
  <si>
    <t>"Podkladní základová deska SK1 dle D1.7, pozice 6:" 0,6</t>
  </si>
  <si>
    <t>700125647</t>
  </si>
  <si>
    <t>"Podkladní základová deska SK1 dle D1.7, pozice 6:" 0,1*1,2*(1,5+1,7+3,5+2,05+2,9)</t>
  </si>
  <si>
    <t>-1531372966</t>
  </si>
  <si>
    <t>-173755778</t>
  </si>
  <si>
    <t>"Podkladní základová deska SK1 dle D1.7, pozice 6, KARI 8/150/150:" ((3,5*1,5)+((2,9*1,8)/2))*(5,4/1000)</t>
  </si>
  <si>
    <t>373649668</t>
  </si>
  <si>
    <t>"SK1 dle D1.7, pozice 2, rozměry dle výkresové dokumentace:" 1</t>
  </si>
  <si>
    <t>-161975789</t>
  </si>
  <si>
    <t>"Mazanina na stropní desce šachty SK1 dle D1.7, pozice 10:" 0,8</t>
  </si>
  <si>
    <t>-456704587</t>
  </si>
  <si>
    <t>-333301157</t>
  </si>
  <si>
    <t>"SK1 dle D1.7, pozice 1:" 7,5</t>
  </si>
  <si>
    <t>838191599</t>
  </si>
  <si>
    <t>"Přechodová skruž šachty (konus) SK1 dle D1.7, pozice 15:" 1</t>
  </si>
  <si>
    <t>-1976424972</t>
  </si>
  <si>
    <t>924915088</t>
  </si>
  <si>
    <t>"SK1 dle D1.7, pozice 1 - bednění vnitřní:" 2,8*(1,2+1,4+2,3+1,6+2,8)</t>
  </si>
  <si>
    <t>"SK1 dle D1.7, pozice 1 - bednění vnější:" 3,1*(1,4+1,65+2,6+1,75+3,2)*1,2</t>
  </si>
  <si>
    <t>511035186</t>
  </si>
  <si>
    <t>"Stupeň vyztužení SK1 dle D1.12:" 1,459101+0,08</t>
  </si>
  <si>
    <t>596237968</t>
  </si>
  <si>
    <t>"Poklop šachty SK1 dle D1.7, pozice 3:" 1</t>
  </si>
  <si>
    <t>-1549901216</t>
  </si>
  <si>
    <t>"Poklop šachty SK1 dle D1.7, pozice 4:" 1</t>
  </si>
  <si>
    <t>76724535</t>
  </si>
  <si>
    <t>"SK1 dle D1.7, pozice 4:" 8</t>
  </si>
  <si>
    <t>947963934</t>
  </si>
  <si>
    <t>"Vnější obrys, SK1 dle D1.7 (lešení, žebříky a podobně):" 5*5</t>
  </si>
  <si>
    <t>-1579419257</t>
  </si>
  <si>
    <t>"Vnější obrys, Š1 dle D3:" 2,5*2,5</t>
  </si>
  <si>
    <t>-2107780998</t>
  </si>
  <si>
    <t>"SK1 dle D1.7, pozice 7:" 11</t>
  </si>
  <si>
    <t>1914416901</t>
  </si>
  <si>
    <t>"SK1 dle D1.7, pozice 11:" 5,5</t>
  </si>
  <si>
    <t>-1753595094</t>
  </si>
  <si>
    <t>"SK1 dle D1.7, (pozice 12):" 3</t>
  </si>
  <si>
    <t>-1909751892</t>
  </si>
  <si>
    <t>"SK1 dle D1.7, pozice 9:" 1</t>
  </si>
  <si>
    <t>1967022969</t>
  </si>
  <si>
    <t>556396062</t>
  </si>
  <si>
    <t>"SK1dle D1.7, pozice 13:" 1,8</t>
  </si>
  <si>
    <t>1497123877</t>
  </si>
  <si>
    <t>"Obezdívka D1.7, pozice 18:" 0,4</t>
  </si>
  <si>
    <t>-1314317790</t>
  </si>
  <si>
    <t>"Obklady D1.7, pozice 16:" 0,1</t>
  </si>
  <si>
    <t>-1987975224</t>
  </si>
  <si>
    <t>2130605769</t>
  </si>
  <si>
    <t>"SK1 dle D1.7, pozice 14:" 27</t>
  </si>
  <si>
    <t>-543424706</t>
  </si>
  <si>
    <t>27*0,00035 'Přepočtené koeficientem množství</t>
  </si>
  <si>
    <t>1360791543</t>
  </si>
  <si>
    <t>"SK1 dle D1.7, pozice 14 (izolace konusu):" 1*PI*1,5</t>
  </si>
  <si>
    <t>1625726848</t>
  </si>
  <si>
    <t>-614880741</t>
  </si>
  <si>
    <t>1434136907</t>
  </si>
  <si>
    <t>"Obklady kynet šachty dle D1.7, pozice 17, 19:" 1,1+3,4</t>
  </si>
  <si>
    <t>1732536629</t>
  </si>
  <si>
    <t>4,5*1,2 'Přepočtené koeficientem množství</t>
  </si>
  <si>
    <t>693438234</t>
  </si>
  <si>
    <t>-2116793582</t>
  </si>
  <si>
    <t>192321747</t>
  </si>
  <si>
    <t>SO900 - Přeložky sítí (výkopy a zásypy započítány v rámci SK1)</t>
  </si>
  <si>
    <t xml:space="preserve">    89 -  Ostatní konstrukce</t>
  </si>
  <si>
    <t>54292520</t>
  </si>
  <si>
    <t>"Potrubí dle D3.4, D3.5:" 3</t>
  </si>
  <si>
    <t>1502880628</t>
  </si>
  <si>
    <t>3*2 'Přepočtené koeficientem množství</t>
  </si>
  <si>
    <t>-1539026081</t>
  </si>
  <si>
    <t>"Potrubí dle D3.4, D3.5:" 1,5+0,2</t>
  </si>
  <si>
    <t>850315121</t>
  </si>
  <si>
    <t>Výřez nebo výsek na potrubí z trub litinových tlakových nebo plastických hmot DN 150</t>
  </si>
  <si>
    <t>-5009557</t>
  </si>
  <si>
    <t>851311131</t>
  </si>
  <si>
    <t>Montáž potrubí z trub litinových tlakových hrdlových v otevřeném výkopu s integrovaným těsněním DN 150</t>
  </si>
  <si>
    <t>-1022992602</t>
  </si>
  <si>
    <t>"Potrubí TLT DN150 hrdlový spoj dle D3.4:" 6</t>
  </si>
  <si>
    <t>R551001</t>
  </si>
  <si>
    <t>vodovodní potrubí TLT DN150, PN16, hrdlový spoj, s vnitřní cementovou vystýlkou a univerzální těžkou protikorozní ochranou, tloušťka stěny min. 4,7 mm</t>
  </si>
  <si>
    <t>-929891413</t>
  </si>
  <si>
    <t>6*1,02 'Přepočtené koeficientem množství</t>
  </si>
  <si>
    <t>857311131</t>
  </si>
  <si>
    <t>Montáž litinových tvarovek na potrubí litinovém tlakovém jednoosých na potrubí z trub hrdlových v otevřeném výkopu, kanálu nebo v šachtě s integrovaným těsněním DN 150</t>
  </si>
  <si>
    <t>-689731311</t>
  </si>
  <si>
    <t>R553001</t>
  </si>
  <si>
    <t>hrdlové koleno GGG MMK 11°, 45° DN 150 MIN. PN16 dle ČSN EN 545, vnitřní protikorozní ochrana práškovým epoxidem dle směrnic GSK-RAL-GZ-662, min. tloušťka 250 μm</t>
  </si>
  <si>
    <t>-1777213383</t>
  </si>
  <si>
    <t>"Potrubí dle D3.4:" 4</t>
  </si>
  <si>
    <t>R553002</t>
  </si>
  <si>
    <t>hladká trouba, GGG DN 150, (GL kus), délka 400 nebo 800 mm, vnitřní protikorozní ochrana práškovým epoxidem dle směrnic GSK-RAL-GZ-662, min. tloušťka 250 μm</t>
  </si>
  <si>
    <t>-1623234433</t>
  </si>
  <si>
    <t>R553003</t>
  </si>
  <si>
    <t>jištěná spojka DN 150 multitoleranční spojka s jištěním proti posunu DN 150, min PN16, hrdlo-hrdlo dle EN 14525</t>
  </si>
  <si>
    <t>2146017866</t>
  </si>
  <si>
    <t>"Potrubí dle D3.4:" 1</t>
  </si>
  <si>
    <t>892351111</t>
  </si>
  <si>
    <t>Tlakové zkoušky vodou na potrubí DN 150 nebo 200</t>
  </si>
  <si>
    <t>79771804</t>
  </si>
  <si>
    <t>892353122</t>
  </si>
  <si>
    <t>Proplach a dezinfekce vodovodního potrubí DN 150 nebo 200</t>
  </si>
  <si>
    <t>333265420</t>
  </si>
  <si>
    <t>892372111</t>
  </si>
  <si>
    <t>Tlakové zkoušky vodou zabezpečení konců potrubí při tlakových zkouškách DN do 300</t>
  </si>
  <si>
    <t>-798989847</t>
  </si>
  <si>
    <t>899722113</t>
  </si>
  <si>
    <t>Krytí potrubí z plastů výstražnou fólií z PVC šířky 34 cm</t>
  </si>
  <si>
    <t>1986664860</t>
  </si>
  <si>
    <t>"Dle výpisu materiálu D3.4:" 9</t>
  </si>
  <si>
    <t>R990001</t>
  </si>
  <si>
    <t>Demontáž stávajícího porubí včetně nutného rozřezání, vytažení z výkopu, naložení na dopravní prostředek, odvozu a likvidace včetně všech souvisejících konstrukcí a prací</t>
  </si>
  <si>
    <t>307306296</t>
  </si>
  <si>
    <t>"Potrubí dle D3.4:" 6</t>
  </si>
  <si>
    <t>R990002</t>
  </si>
  <si>
    <t>Dodávka a montáž, údržba a demontáž provizorního přepojení vodovodu včetně všech souvisejících konstrukcí a prací</t>
  </si>
  <si>
    <t>468508427</t>
  </si>
  <si>
    <t>"Potrubí dle D3.4 - dle výpisu trubního materiálu dle D3.4:" 14,5</t>
  </si>
  <si>
    <t>89</t>
  </si>
  <si>
    <t xml:space="preserve"> Ostatní konstrukce</t>
  </si>
  <si>
    <t>R899101</t>
  </si>
  <si>
    <t>Dodávka a montáž podkladních opěrných bloků včetně všech souvisejících konstrukcí a prací</t>
  </si>
  <si>
    <t>1209810984</t>
  </si>
  <si>
    <t>"Dle výpisu materiálu D3.4, D3.6:" 4</t>
  </si>
  <si>
    <t>R899103</t>
  </si>
  <si>
    <t>Dodávka a montáž vyhledávacího vodiče CU 2x pr.4 mm včetně kontroly funkčnosti včetně všech souvisejících konstrukcí a prací</t>
  </si>
  <si>
    <t>-775762063</t>
  </si>
  <si>
    <t>R899104</t>
  </si>
  <si>
    <t>Dodávka a montáž prstencového vyhledávacího markeru včetně všech souvisejících konstrukcí a prací</t>
  </si>
  <si>
    <t>776369087</t>
  </si>
  <si>
    <t>"Dle výpisu materiálu D3.4:" 5</t>
  </si>
  <si>
    <t>998273102</t>
  </si>
  <si>
    <t>Přesun hmot pro trubní vedení hloubené z trub litinových pro vodovody nebo kanalizace v otevřeném výkopu dopravní vzdálenost do 15 m</t>
  </si>
  <si>
    <t>-504953540</t>
  </si>
  <si>
    <t>SO990 - Vedlejší a ostatní náklady</t>
  </si>
  <si>
    <t>OST,VRN - Ostatní náklady a vedlejší rozpočtové náklady</t>
  </si>
  <si>
    <t>OST,VRN</t>
  </si>
  <si>
    <t>Ostatní náklady a vedlejší rozpočtové náklady</t>
  </si>
  <si>
    <t>900001</t>
  </si>
  <si>
    <t>Vybudování zařízení staveniště, včetně vybudování a zabezpečení deponií a mezideponií a staveništního zázemí</t>
  </si>
  <si>
    <t>soubor</t>
  </si>
  <si>
    <t>1205058613</t>
  </si>
  <si>
    <t>900002</t>
  </si>
  <si>
    <t>Provoz zařízení staveniště</t>
  </si>
  <si>
    <t>2031028355</t>
  </si>
  <si>
    <t>900003</t>
  </si>
  <si>
    <t>Odstranění zařízení staveniště včetně uvedení ploch deponií a mezideponií do původního stavu</t>
  </si>
  <si>
    <t>-1566431909</t>
  </si>
  <si>
    <t>900004</t>
  </si>
  <si>
    <t>Předání a převzetí zařízení staveniště</t>
  </si>
  <si>
    <t>1321260428</t>
  </si>
  <si>
    <t>900005</t>
  </si>
  <si>
    <t>Zhotovení dokumentace skutečného provedení stavby</t>
  </si>
  <si>
    <t>56434584</t>
  </si>
  <si>
    <t>900006</t>
  </si>
  <si>
    <t>Geodetické zaměření skutečného provedení stavby DSPS, dále pro GIS a MMB, tištěná a elektronická podoba</t>
  </si>
  <si>
    <t>-335279996</t>
  </si>
  <si>
    <t>900007</t>
  </si>
  <si>
    <t>Geodetické vytýčení stavby akreditovaným geodetem</t>
  </si>
  <si>
    <t>-738095257</t>
  </si>
  <si>
    <t>900008</t>
  </si>
  <si>
    <t>Zaměření a vytýčení stávajících inženýrských sítí před zahájením stavebních prací</t>
  </si>
  <si>
    <t>-2146291108</t>
  </si>
  <si>
    <t>900009</t>
  </si>
  <si>
    <t>Pasportizace objektů ohrožených stavební činností a související činností zhotovitele</t>
  </si>
  <si>
    <t>1686558825</t>
  </si>
  <si>
    <t>900010</t>
  </si>
  <si>
    <t>Komplexní zkoušky, průzkumy, revize, atesty a odběry vzorků předepsané projektovou dokumentací včetně prokázání kvality díla, včetně testu zeminy pro uskladnění</t>
  </si>
  <si>
    <t>-360321671</t>
  </si>
  <si>
    <t>900011</t>
  </si>
  <si>
    <t>Dočasná dopravní opatření a provozní vlivy, instalace, údržba a demontáž přechodného dopravního značení</t>
  </si>
  <si>
    <t>-1237797306</t>
  </si>
  <si>
    <t>900012</t>
  </si>
  <si>
    <t>Užívání veřejných prostranství a ploch, poplatky spojené se záborem komunikací místních a komunikací II a III třídy, či tříd vyšších</t>
  </si>
  <si>
    <t>-38896308</t>
  </si>
  <si>
    <t>900013</t>
  </si>
  <si>
    <t>Provedení revize kanalizace TV kamerou (ve VV uvažováno 2x)</t>
  </si>
  <si>
    <t>512</t>
  </si>
  <si>
    <t>-1625260489</t>
  </si>
  <si>
    <t>900014</t>
  </si>
  <si>
    <t>Zpracování kompletní dílenské projektové dokumentace a prováděcí dokumentace statické části včetně statického posouzení</t>
  </si>
  <si>
    <t>2115478667</t>
  </si>
  <si>
    <t>900015</t>
  </si>
  <si>
    <t>Převzetí a předání díla, kolaudační řízení, komplexní vyzkoušení díla</t>
  </si>
  <si>
    <t>-1053950678</t>
  </si>
  <si>
    <t>900016</t>
  </si>
  <si>
    <t>Kompletační, koordinační, kontrolní a inženýrská činnost</t>
  </si>
  <si>
    <t>328678892</t>
  </si>
  <si>
    <t>900017</t>
  </si>
  <si>
    <t>Ochrana porostů v průběhu výstavby</t>
  </si>
  <si>
    <t>677218815</t>
  </si>
  <si>
    <t>900018</t>
  </si>
  <si>
    <t>Zaměření rozsahu zásahu do komunikace v programu EZA</t>
  </si>
  <si>
    <t>-514745873</t>
  </si>
  <si>
    <t>900019</t>
  </si>
  <si>
    <t>Zalévání a pokos trávníku 12 až 18 měsíců po přejímce dle podmínek stanovených v PD</t>
  </si>
  <si>
    <t>kpl</t>
  </si>
  <si>
    <t>-278938800</t>
  </si>
  <si>
    <t>900020</t>
  </si>
  <si>
    <t>Zohlednění prací v ochranných pásmech inžernýrských sítí včetně případného zabezpečení vedení při souběhu nebo křížení</t>
  </si>
  <si>
    <t>-1650528349</t>
  </si>
  <si>
    <t>900021</t>
  </si>
  <si>
    <t>Náklady vzniklé v souvislosti s realizací stavby, uvedení dotčených ploch do původního stavu, včetně nutné demontáž a zpětné montáže obrubníků a dalších drobných prvků, průběžné a finální čištění komunikací</t>
  </si>
  <si>
    <t>-1676968865</t>
  </si>
  <si>
    <t>900022</t>
  </si>
  <si>
    <t>Dodávka a monáž stožáru VO (včetně demonáže, odvozu a likvidace původního stožáru) zabezpečení stožáru, napojení na el. rozvod, revize zařízení</t>
  </si>
  <si>
    <t>166750578</t>
  </si>
  <si>
    <t>900023</t>
  </si>
  <si>
    <t>Čerpání a převedení splaškových vod v průběhu výstavby</t>
  </si>
  <si>
    <t>-699195147</t>
  </si>
  <si>
    <t>900024</t>
  </si>
  <si>
    <t>Demontáž, uložení a zabezpečení a zpětná montáž vjezdové brány (soukromý majetek)</t>
  </si>
  <si>
    <t>378086051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</si>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</sst>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40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center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49" fontId="42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4"/>
  <sheetViews>
    <sheetView showGridLines="0" view="pageBreakPreview" zoomScale="60" zoomScaleNormal="100" workbookViewId="0"/>
  </sheetViews>
  <sheetFormatPr defaultRowHeight="1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 x14ac:dyDescent="0.2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 x14ac:dyDescent="0.2">
      <c r="AR2" s="383"/>
      <c r="AS2" s="383"/>
      <c r="AT2" s="383"/>
      <c r="AU2" s="383"/>
      <c r="AV2" s="383"/>
      <c r="AW2" s="383"/>
      <c r="AX2" s="383"/>
      <c r="AY2" s="383"/>
      <c r="AZ2" s="383"/>
      <c r="BA2" s="383"/>
      <c r="BB2" s="383"/>
      <c r="BC2" s="383"/>
      <c r="BD2" s="383"/>
      <c r="BE2" s="383"/>
      <c r="BS2" s="19" t="s">
        <v>6</v>
      </c>
      <c r="BT2" s="19" t="s">
        <v>7</v>
      </c>
    </row>
    <row r="3" spans="1:74" s="1" customFormat="1" ht="6.95" customHeight="1" x14ac:dyDescent="0.2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 x14ac:dyDescent="0.2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 x14ac:dyDescent="0.2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67" t="s">
        <v>14</v>
      </c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368"/>
      <c r="Y5" s="368"/>
      <c r="Z5" s="368"/>
      <c r="AA5" s="368"/>
      <c r="AB5" s="368"/>
      <c r="AC5" s="368"/>
      <c r="AD5" s="368"/>
      <c r="AE5" s="368"/>
      <c r="AF5" s="368"/>
      <c r="AG5" s="368"/>
      <c r="AH5" s="368"/>
      <c r="AI5" s="368"/>
      <c r="AJ5" s="368"/>
      <c r="AK5" s="368"/>
      <c r="AL5" s="368"/>
      <c r="AM5" s="368"/>
      <c r="AN5" s="368"/>
      <c r="AO5" s="368"/>
      <c r="AP5" s="24"/>
      <c r="AQ5" s="24"/>
      <c r="AR5" s="22"/>
      <c r="BE5" s="364" t="s">
        <v>15</v>
      </c>
      <c r="BS5" s="19" t="s">
        <v>6</v>
      </c>
    </row>
    <row r="6" spans="1:74" s="1" customFormat="1" ht="36.950000000000003" customHeight="1" x14ac:dyDescent="0.2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69" t="s">
        <v>17</v>
      </c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  <c r="AB6" s="368"/>
      <c r="AC6" s="368"/>
      <c r="AD6" s="368"/>
      <c r="AE6" s="368"/>
      <c r="AF6" s="368"/>
      <c r="AG6" s="368"/>
      <c r="AH6" s="368"/>
      <c r="AI6" s="368"/>
      <c r="AJ6" s="368"/>
      <c r="AK6" s="368"/>
      <c r="AL6" s="368"/>
      <c r="AM6" s="368"/>
      <c r="AN6" s="368"/>
      <c r="AO6" s="368"/>
      <c r="AP6" s="24"/>
      <c r="AQ6" s="24"/>
      <c r="AR6" s="22"/>
      <c r="BE6" s="365"/>
      <c r="BS6" s="19" t="s">
        <v>6</v>
      </c>
    </row>
    <row r="7" spans="1:74" s="1" customFormat="1" ht="12" customHeight="1" x14ac:dyDescent="0.2">
      <c r="B7" s="23"/>
      <c r="C7" s="24"/>
      <c r="D7" s="31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20</v>
      </c>
      <c r="AL7" s="24"/>
      <c r="AM7" s="24"/>
      <c r="AN7" s="29" t="s">
        <v>19</v>
      </c>
      <c r="AO7" s="24"/>
      <c r="AP7" s="24"/>
      <c r="AQ7" s="24"/>
      <c r="AR7" s="22"/>
      <c r="BE7" s="365"/>
      <c r="BS7" s="19" t="s">
        <v>6</v>
      </c>
    </row>
    <row r="8" spans="1:74" s="1" customFormat="1" ht="12" customHeight="1" x14ac:dyDescent="0.2">
      <c r="B8" s="23"/>
      <c r="C8" s="24"/>
      <c r="D8" s="31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23</v>
      </c>
      <c r="AL8" s="24"/>
      <c r="AM8" s="24"/>
      <c r="AN8" s="32" t="s">
        <v>24</v>
      </c>
      <c r="AO8" s="24"/>
      <c r="AP8" s="24"/>
      <c r="AQ8" s="24"/>
      <c r="AR8" s="22"/>
      <c r="BE8" s="365"/>
      <c r="BS8" s="19" t="s">
        <v>6</v>
      </c>
    </row>
    <row r="9" spans="1:74" s="1" customFormat="1" ht="14.45" customHeight="1" x14ac:dyDescent="0.2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65"/>
      <c r="BS9" s="19" t="s">
        <v>6</v>
      </c>
    </row>
    <row r="10" spans="1:74" s="1" customFormat="1" ht="12" customHeight="1" x14ac:dyDescent="0.2">
      <c r="B10" s="23"/>
      <c r="C10" s="24"/>
      <c r="D10" s="31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65"/>
      <c r="BS10" s="19" t="s">
        <v>6</v>
      </c>
    </row>
    <row r="11" spans="1:74" s="1" customFormat="1" ht="18.399999999999999" customHeight="1" x14ac:dyDescent="0.2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65"/>
      <c r="BS11" s="19" t="s">
        <v>6</v>
      </c>
    </row>
    <row r="12" spans="1:74" s="1" customFormat="1" ht="6.95" customHeight="1" x14ac:dyDescent="0.2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65"/>
      <c r="BS12" s="19" t="s">
        <v>6</v>
      </c>
    </row>
    <row r="13" spans="1:74" s="1" customFormat="1" ht="12" customHeight="1" x14ac:dyDescent="0.2">
      <c r="B13" s="23"/>
      <c r="C13" s="24"/>
      <c r="D13" s="31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26</v>
      </c>
      <c r="AL13" s="24"/>
      <c r="AM13" s="24"/>
      <c r="AN13" s="33" t="s">
        <v>30</v>
      </c>
      <c r="AO13" s="24"/>
      <c r="AP13" s="24"/>
      <c r="AQ13" s="24"/>
      <c r="AR13" s="22"/>
      <c r="BE13" s="365"/>
      <c r="BS13" s="19" t="s">
        <v>6</v>
      </c>
    </row>
    <row r="14" spans="1:74" ht="12.75" x14ac:dyDescent="0.2">
      <c r="B14" s="23"/>
      <c r="C14" s="24"/>
      <c r="D14" s="24"/>
      <c r="E14" s="370" t="s">
        <v>30</v>
      </c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71"/>
      <c r="T14" s="371"/>
      <c r="U14" s="371"/>
      <c r="V14" s="371"/>
      <c r="W14" s="371"/>
      <c r="X14" s="371"/>
      <c r="Y14" s="371"/>
      <c r="Z14" s="371"/>
      <c r="AA14" s="371"/>
      <c r="AB14" s="371"/>
      <c r="AC14" s="371"/>
      <c r="AD14" s="371"/>
      <c r="AE14" s="371"/>
      <c r="AF14" s="371"/>
      <c r="AG14" s="371"/>
      <c r="AH14" s="371"/>
      <c r="AI14" s="371"/>
      <c r="AJ14" s="371"/>
      <c r="AK14" s="31" t="s">
        <v>28</v>
      </c>
      <c r="AL14" s="24"/>
      <c r="AM14" s="24"/>
      <c r="AN14" s="33" t="s">
        <v>30</v>
      </c>
      <c r="AO14" s="24"/>
      <c r="AP14" s="24"/>
      <c r="AQ14" s="24"/>
      <c r="AR14" s="22"/>
      <c r="BE14" s="365"/>
      <c r="BS14" s="19" t="s">
        <v>6</v>
      </c>
    </row>
    <row r="15" spans="1:74" s="1" customFormat="1" ht="6.95" customHeight="1" x14ac:dyDescent="0.2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65"/>
      <c r="BS15" s="19" t="s">
        <v>4</v>
      </c>
    </row>
    <row r="16" spans="1:74" s="1" customFormat="1" ht="12" customHeight="1" x14ac:dyDescent="0.2">
      <c r="B16" s="23"/>
      <c r="C16" s="24"/>
      <c r="D16" s="31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65"/>
      <c r="BS16" s="19" t="s">
        <v>4</v>
      </c>
    </row>
    <row r="17" spans="1:71" s="1" customFormat="1" ht="18.399999999999999" customHeight="1" x14ac:dyDescent="0.2">
      <c r="B17" s="23"/>
      <c r="C17" s="24"/>
      <c r="D17" s="24"/>
      <c r="E17" s="29" t="s">
        <v>27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65"/>
      <c r="BS17" s="19" t="s">
        <v>32</v>
      </c>
    </row>
    <row r="18" spans="1:71" s="1" customFormat="1" ht="6.95" customHeight="1" x14ac:dyDescent="0.2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65"/>
      <c r="BS18" s="19" t="s">
        <v>6</v>
      </c>
    </row>
    <row r="19" spans="1:71" s="1" customFormat="1" ht="12" customHeight="1" x14ac:dyDescent="0.2">
      <c r="B19" s="23"/>
      <c r="C19" s="24"/>
      <c r="D19" s="31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65"/>
      <c r="BS19" s="19" t="s">
        <v>6</v>
      </c>
    </row>
    <row r="20" spans="1:71" s="1" customFormat="1" ht="18.399999999999999" customHeight="1" x14ac:dyDescent="0.2">
      <c r="B20" s="23"/>
      <c r="C20" s="24"/>
      <c r="D20" s="24"/>
      <c r="E20" s="29" t="s">
        <v>27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65"/>
      <c r="BS20" s="19" t="s">
        <v>4</v>
      </c>
    </row>
    <row r="21" spans="1:71" s="1" customFormat="1" ht="6.95" customHeight="1" x14ac:dyDescent="0.2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65"/>
    </row>
    <row r="22" spans="1:71" s="1" customFormat="1" ht="12" customHeight="1" x14ac:dyDescent="0.2">
      <c r="B22" s="23"/>
      <c r="C22" s="24"/>
      <c r="D22" s="31" t="s">
        <v>34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65"/>
    </row>
    <row r="23" spans="1:71" s="1" customFormat="1" ht="47.25" customHeight="1" x14ac:dyDescent="0.2">
      <c r="B23" s="23"/>
      <c r="C23" s="24"/>
      <c r="D23" s="24"/>
      <c r="E23" s="372" t="s">
        <v>35</v>
      </c>
      <c r="F23" s="372"/>
      <c r="G23" s="372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  <c r="W23" s="372"/>
      <c r="X23" s="372"/>
      <c r="Y23" s="372"/>
      <c r="Z23" s="372"/>
      <c r="AA23" s="372"/>
      <c r="AB23" s="372"/>
      <c r="AC23" s="372"/>
      <c r="AD23" s="372"/>
      <c r="AE23" s="372"/>
      <c r="AF23" s="372"/>
      <c r="AG23" s="372"/>
      <c r="AH23" s="372"/>
      <c r="AI23" s="372"/>
      <c r="AJ23" s="372"/>
      <c r="AK23" s="372"/>
      <c r="AL23" s="372"/>
      <c r="AM23" s="372"/>
      <c r="AN23" s="372"/>
      <c r="AO23" s="24"/>
      <c r="AP23" s="24"/>
      <c r="AQ23" s="24"/>
      <c r="AR23" s="22"/>
      <c r="BE23" s="365"/>
    </row>
    <row r="24" spans="1:71" s="1" customFormat="1" ht="6.95" customHeight="1" x14ac:dyDescent="0.2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65"/>
    </row>
    <row r="25" spans="1:71" s="1" customFormat="1" ht="6.95" customHeight="1" x14ac:dyDescent="0.2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65"/>
    </row>
    <row r="26" spans="1:71" s="2" customFormat="1" ht="25.9" customHeight="1" x14ac:dyDescent="0.2">
      <c r="A26" s="36"/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73">
        <f>ROUND(AG54,2)</f>
        <v>0</v>
      </c>
      <c r="AL26" s="374"/>
      <c r="AM26" s="374"/>
      <c r="AN26" s="374"/>
      <c r="AO26" s="374"/>
      <c r="AP26" s="38"/>
      <c r="AQ26" s="38"/>
      <c r="AR26" s="41"/>
      <c r="BE26" s="365"/>
    </row>
    <row r="27" spans="1:71" s="2" customFormat="1" ht="6.95" customHeight="1" x14ac:dyDescent="0.2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65"/>
    </row>
    <row r="28" spans="1:71" s="2" customFormat="1" ht="12.75" x14ac:dyDescent="0.2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75" t="s">
        <v>37</v>
      </c>
      <c r="M28" s="375"/>
      <c r="N28" s="375"/>
      <c r="O28" s="375"/>
      <c r="P28" s="375"/>
      <c r="Q28" s="38"/>
      <c r="R28" s="38"/>
      <c r="S28" s="38"/>
      <c r="T28" s="38"/>
      <c r="U28" s="38"/>
      <c r="V28" s="38"/>
      <c r="W28" s="375" t="s">
        <v>38</v>
      </c>
      <c r="X28" s="375"/>
      <c r="Y28" s="375"/>
      <c r="Z28" s="375"/>
      <c r="AA28" s="375"/>
      <c r="AB28" s="375"/>
      <c r="AC28" s="375"/>
      <c r="AD28" s="375"/>
      <c r="AE28" s="375"/>
      <c r="AF28" s="38"/>
      <c r="AG28" s="38"/>
      <c r="AH28" s="38"/>
      <c r="AI28" s="38"/>
      <c r="AJ28" s="38"/>
      <c r="AK28" s="375" t="s">
        <v>39</v>
      </c>
      <c r="AL28" s="375"/>
      <c r="AM28" s="375"/>
      <c r="AN28" s="375"/>
      <c r="AO28" s="375"/>
      <c r="AP28" s="38"/>
      <c r="AQ28" s="38"/>
      <c r="AR28" s="41"/>
      <c r="BE28" s="365"/>
    </row>
    <row r="29" spans="1:71" s="3" customFormat="1" ht="14.45" customHeight="1" x14ac:dyDescent="0.2">
      <c r="B29" s="42"/>
      <c r="C29" s="43"/>
      <c r="D29" s="31" t="s">
        <v>40</v>
      </c>
      <c r="E29" s="43"/>
      <c r="F29" s="31" t="s">
        <v>41</v>
      </c>
      <c r="G29" s="43"/>
      <c r="H29" s="43"/>
      <c r="I29" s="43"/>
      <c r="J29" s="43"/>
      <c r="K29" s="43"/>
      <c r="L29" s="378">
        <v>0.21</v>
      </c>
      <c r="M29" s="377"/>
      <c r="N29" s="377"/>
      <c r="O29" s="377"/>
      <c r="P29" s="377"/>
      <c r="Q29" s="43"/>
      <c r="R29" s="43"/>
      <c r="S29" s="43"/>
      <c r="T29" s="43"/>
      <c r="U29" s="43"/>
      <c r="V29" s="43"/>
      <c r="W29" s="376">
        <f>ROUND(AZ54, 2)</f>
        <v>0</v>
      </c>
      <c r="X29" s="377"/>
      <c r="Y29" s="377"/>
      <c r="Z29" s="377"/>
      <c r="AA29" s="377"/>
      <c r="AB29" s="377"/>
      <c r="AC29" s="377"/>
      <c r="AD29" s="377"/>
      <c r="AE29" s="377"/>
      <c r="AF29" s="43"/>
      <c r="AG29" s="43"/>
      <c r="AH29" s="43"/>
      <c r="AI29" s="43"/>
      <c r="AJ29" s="43"/>
      <c r="AK29" s="376">
        <f>ROUND(AV54, 2)</f>
        <v>0</v>
      </c>
      <c r="AL29" s="377"/>
      <c r="AM29" s="377"/>
      <c r="AN29" s="377"/>
      <c r="AO29" s="377"/>
      <c r="AP29" s="43"/>
      <c r="AQ29" s="43"/>
      <c r="AR29" s="44"/>
      <c r="BE29" s="366"/>
    </row>
    <row r="30" spans="1:71" s="3" customFormat="1" ht="14.45" customHeight="1" x14ac:dyDescent="0.2">
      <c r="B30" s="42"/>
      <c r="C30" s="43"/>
      <c r="D30" s="43"/>
      <c r="E30" s="43"/>
      <c r="F30" s="31" t="s">
        <v>42</v>
      </c>
      <c r="G30" s="43"/>
      <c r="H30" s="43"/>
      <c r="I30" s="43"/>
      <c r="J30" s="43"/>
      <c r="K30" s="43"/>
      <c r="L30" s="378">
        <v>0.15</v>
      </c>
      <c r="M30" s="377"/>
      <c r="N30" s="377"/>
      <c r="O30" s="377"/>
      <c r="P30" s="377"/>
      <c r="Q30" s="43"/>
      <c r="R30" s="43"/>
      <c r="S30" s="43"/>
      <c r="T30" s="43"/>
      <c r="U30" s="43"/>
      <c r="V30" s="43"/>
      <c r="W30" s="376">
        <f>ROUND(BA54, 2)</f>
        <v>0</v>
      </c>
      <c r="X30" s="377"/>
      <c r="Y30" s="377"/>
      <c r="Z30" s="377"/>
      <c r="AA30" s="377"/>
      <c r="AB30" s="377"/>
      <c r="AC30" s="377"/>
      <c r="AD30" s="377"/>
      <c r="AE30" s="377"/>
      <c r="AF30" s="43"/>
      <c r="AG30" s="43"/>
      <c r="AH30" s="43"/>
      <c r="AI30" s="43"/>
      <c r="AJ30" s="43"/>
      <c r="AK30" s="376">
        <f>ROUND(AW54, 2)</f>
        <v>0</v>
      </c>
      <c r="AL30" s="377"/>
      <c r="AM30" s="377"/>
      <c r="AN30" s="377"/>
      <c r="AO30" s="377"/>
      <c r="AP30" s="43"/>
      <c r="AQ30" s="43"/>
      <c r="AR30" s="44"/>
      <c r="BE30" s="366"/>
    </row>
    <row r="31" spans="1:71" s="3" customFormat="1" ht="14.45" hidden="1" customHeight="1" x14ac:dyDescent="0.2">
      <c r="B31" s="42"/>
      <c r="C31" s="43"/>
      <c r="D31" s="43"/>
      <c r="E31" s="43"/>
      <c r="F31" s="31" t="s">
        <v>43</v>
      </c>
      <c r="G31" s="43"/>
      <c r="H31" s="43"/>
      <c r="I31" s="43"/>
      <c r="J31" s="43"/>
      <c r="K31" s="43"/>
      <c r="L31" s="378">
        <v>0.21</v>
      </c>
      <c r="M31" s="377"/>
      <c r="N31" s="377"/>
      <c r="O31" s="377"/>
      <c r="P31" s="377"/>
      <c r="Q31" s="43"/>
      <c r="R31" s="43"/>
      <c r="S31" s="43"/>
      <c r="T31" s="43"/>
      <c r="U31" s="43"/>
      <c r="V31" s="43"/>
      <c r="W31" s="376">
        <f>ROUND(BB54, 2)</f>
        <v>0</v>
      </c>
      <c r="X31" s="377"/>
      <c r="Y31" s="377"/>
      <c r="Z31" s="377"/>
      <c r="AA31" s="377"/>
      <c r="AB31" s="377"/>
      <c r="AC31" s="377"/>
      <c r="AD31" s="377"/>
      <c r="AE31" s="377"/>
      <c r="AF31" s="43"/>
      <c r="AG31" s="43"/>
      <c r="AH31" s="43"/>
      <c r="AI31" s="43"/>
      <c r="AJ31" s="43"/>
      <c r="AK31" s="376">
        <v>0</v>
      </c>
      <c r="AL31" s="377"/>
      <c r="AM31" s="377"/>
      <c r="AN31" s="377"/>
      <c r="AO31" s="377"/>
      <c r="AP31" s="43"/>
      <c r="AQ31" s="43"/>
      <c r="AR31" s="44"/>
      <c r="BE31" s="366"/>
    </row>
    <row r="32" spans="1:71" s="3" customFormat="1" ht="14.45" hidden="1" customHeight="1" x14ac:dyDescent="0.2">
      <c r="B32" s="42"/>
      <c r="C32" s="43"/>
      <c r="D32" s="43"/>
      <c r="E32" s="43"/>
      <c r="F32" s="31" t="s">
        <v>44</v>
      </c>
      <c r="G32" s="43"/>
      <c r="H32" s="43"/>
      <c r="I32" s="43"/>
      <c r="J32" s="43"/>
      <c r="K32" s="43"/>
      <c r="L32" s="378">
        <v>0.15</v>
      </c>
      <c r="M32" s="377"/>
      <c r="N32" s="377"/>
      <c r="O32" s="377"/>
      <c r="P32" s="377"/>
      <c r="Q32" s="43"/>
      <c r="R32" s="43"/>
      <c r="S32" s="43"/>
      <c r="T32" s="43"/>
      <c r="U32" s="43"/>
      <c r="V32" s="43"/>
      <c r="W32" s="376">
        <f>ROUND(BC54, 2)</f>
        <v>0</v>
      </c>
      <c r="X32" s="377"/>
      <c r="Y32" s="377"/>
      <c r="Z32" s="377"/>
      <c r="AA32" s="377"/>
      <c r="AB32" s="377"/>
      <c r="AC32" s="377"/>
      <c r="AD32" s="377"/>
      <c r="AE32" s="377"/>
      <c r="AF32" s="43"/>
      <c r="AG32" s="43"/>
      <c r="AH32" s="43"/>
      <c r="AI32" s="43"/>
      <c r="AJ32" s="43"/>
      <c r="AK32" s="376">
        <v>0</v>
      </c>
      <c r="AL32" s="377"/>
      <c r="AM32" s="377"/>
      <c r="AN32" s="377"/>
      <c r="AO32" s="377"/>
      <c r="AP32" s="43"/>
      <c r="AQ32" s="43"/>
      <c r="AR32" s="44"/>
      <c r="BE32" s="366"/>
    </row>
    <row r="33" spans="1:57" s="3" customFormat="1" ht="14.45" hidden="1" customHeight="1" x14ac:dyDescent="0.2">
      <c r="B33" s="42"/>
      <c r="C33" s="43"/>
      <c r="D33" s="43"/>
      <c r="E33" s="43"/>
      <c r="F33" s="31" t="s">
        <v>45</v>
      </c>
      <c r="G33" s="43"/>
      <c r="H33" s="43"/>
      <c r="I33" s="43"/>
      <c r="J33" s="43"/>
      <c r="K33" s="43"/>
      <c r="L33" s="378">
        <v>0</v>
      </c>
      <c r="M33" s="377"/>
      <c r="N33" s="377"/>
      <c r="O33" s="377"/>
      <c r="P33" s="377"/>
      <c r="Q33" s="43"/>
      <c r="R33" s="43"/>
      <c r="S33" s="43"/>
      <c r="T33" s="43"/>
      <c r="U33" s="43"/>
      <c r="V33" s="43"/>
      <c r="W33" s="376">
        <f>ROUND(BD54, 2)</f>
        <v>0</v>
      </c>
      <c r="X33" s="377"/>
      <c r="Y33" s="377"/>
      <c r="Z33" s="377"/>
      <c r="AA33" s="377"/>
      <c r="AB33" s="377"/>
      <c r="AC33" s="377"/>
      <c r="AD33" s="377"/>
      <c r="AE33" s="377"/>
      <c r="AF33" s="43"/>
      <c r="AG33" s="43"/>
      <c r="AH33" s="43"/>
      <c r="AI33" s="43"/>
      <c r="AJ33" s="43"/>
      <c r="AK33" s="376">
        <v>0</v>
      </c>
      <c r="AL33" s="377"/>
      <c r="AM33" s="377"/>
      <c r="AN33" s="377"/>
      <c r="AO33" s="377"/>
      <c r="AP33" s="43"/>
      <c r="AQ33" s="43"/>
      <c r="AR33" s="44"/>
    </row>
    <row r="34" spans="1:57" s="2" customFormat="1" ht="6.95" customHeight="1" x14ac:dyDescent="0.2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 x14ac:dyDescent="0.2">
      <c r="A35" s="36"/>
      <c r="B35" s="37"/>
      <c r="C35" s="45"/>
      <c r="D35" s="46" t="s">
        <v>46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47</v>
      </c>
      <c r="U35" s="47"/>
      <c r="V35" s="47"/>
      <c r="W35" s="47"/>
      <c r="X35" s="382" t="s">
        <v>48</v>
      </c>
      <c r="Y35" s="380"/>
      <c r="Z35" s="380"/>
      <c r="AA35" s="380"/>
      <c r="AB35" s="380"/>
      <c r="AC35" s="47"/>
      <c r="AD35" s="47"/>
      <c r="AE35" s="47"/>
      <c r="AF35" s="47"/>
      <c r="AG35" s="47"/>
      <c r="AH35" s="47"/>
      <c r="AI35" s="47"/>
      <c r="AJ35" s="47"/>
      <c r="AK35" s="379">
        <f>SUM(AK26:AK33)</f>
        <v>0</v>
      </c>
      <c r="AL35" s="380"/>
      <c r="AM35" s="380"/>
      <c r="AN35" s="380"/>
      <c r="AO35" s="381"/>
      <c r="AP35" s="45"/>
      <c r="AQ35" s="45"/>
      <c r="AR35" s="41"/>
      <c r="BE35" s="36"/>
    </row>
    <row r="36" spans="1:57" s="2" customFormat="1" ht="6.95" customHeight="1" x14ac:dyDescent="0.2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 x14ac:dyDescent="0.2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 x14ac:dyDescent="0.2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 x14ac:dyDescent="0.2">
      <c r="A42" s="36"/>
      <c r="B42" s="37"/>
      <c r="C42" s="25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 x14ac:dyDescent="0.2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 x14ac:dyDescent="0.2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2021/004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 x14ac:dyDescent="0.2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40" t="str">
        <f>K6</f>
        <v>Brno, Líšeňská, Viniční - drobná rekonstrukce na kanalizaci</v>
      </c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  <c r="AE45" s="341"/>
      <c r="AF45" s="341"/>
      <c r="AG45" s="341"/>
      <c r="AH45" s="341"/>
      <c r="AI45" s="341"/>
      <c r="AJ45" s="341"/>
      <c r="AK45" s="341"/>
      <c r="AL45" s="341"/>
      <c r="AM45" s="341"/>
      <c r="AN45" s="341"/>
      <c r="AO45" s="341"/>
      <c r="AP45" s="58"/>
      <c r="AQ45" s="58"/>
      <c r="AR45" s="59"/>
    </row>
    <row r="46" spans="1:57" s="2" customFormat="1" ht="6.95" customHeight="1" x14ac:dyDescent="0.2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 x14ac:dyDescent="0.2">
      <c r="A47" s="36"/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>Brno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342" t="str">
        <f>IF(AN8= "","",AN8)</f>
        <v>27. 1. 2021</v>
      </c>
      <c r="AN47" s="342"/>
      <c r="AO47" s="38"/>
      <c r="AP47" s="38"/>
      <c r="AQ47" s="38"/>
      <c r="AR47" s="41"/>
      <c r="BE47" s="36"/>
    </row>
    <row r="48" spans="1:57" s="2" customFormat="1" ht="6.95" customHeight="1" x14ac:dyDescent="0.2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15.2" customHeight="1" x14ac:dyDescent="0.2">
      <c r="A49" s="36"/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343" t="str">
        <f>IF(E17="","",E17)</f>
        <v xml:space="preserve"> </v>
      </c>
      <c r="AN49" s="344"/>
      <c r="AO49" s="344"/>
      <c r="AP49" s="344"/>
      <c r="AQ49" s="38"/>
      <c r="AR49" s="41"/>
      <c r="AS49" s="345" t="s">
        <v>50</v>
      </c>
      <c r="AT49" s="346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 x14ac:dyDescent="0.2">
      <c r="A50" s="36"/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343" t="str">
        <f>IF(E20="","",E20)</f>
        <v xml:space="preserve"> </v>
      </c>
      <c r="AN50" s="344"/>
      <c r="AO50" s="344"/>
      <c r="AP50" s="344"/>
      <c r="AQ50" s="38"/>
      <c r="AR50" s="41"/>
      <c r="AS50" s="347"/>
      <c r="AT50" s="348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 x14ac:dyDescent="0.2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49"/>
      <c r="AT51" s="350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 x14ac:dyDescent="0.2">
      <c r="A52" s="36"/>
      <c r="B52" s="37"/>
      <c r="C52" s="351" t="s">
        <v>51</v>
      </c>
      <c r="D52" s="352"/>
      <c r="E52" s="352"/>
      <c r="F52" s="352"/>
      <c r="G52" s="352"/>
      <c r="H52" s="68"/>
      <c r="I52" s="354" t="s">
        <v>52</v>
      </c>
      <c r="J52" s="352"/>
      <c r="K52" s="352"/>
      <c r="L52" s="352"/>
      <c r="M52" s="352"/>
      <c r="N52" s="352"/>
      <c r="O52" s="352"/>
      <c r="P52" s="352"/>
      <c r="Q52" s="352"/>
      <c r="R52" s="352"/>
      <c r="S52" s="352"/>
      <c r="T52" s="352"/>
      <c r="U52" s="352"/>
      <c r="V52" s="352"/>
      <c r="W52" s="352"/>
      <c r="X52" s="352"/>
      <c r="Y52" s="352"/>
      <c r="Z52" s="352"/>
      <c r="AA52" s="352"/>
      <c r="AB52" s="352"/>
      <c r="AC52" s="352"/>
      <c r="AD52" s="352"/>
      <c r="AE52" s="352"/>
      <c r="AF52" s="352"/>
      <c r="AG52" s="353" t="s">
        <v>53</v>
      </c>
      <c r="AH52" s="352"/>
      <c r="AI52" s="352"/>
      <c r="AJ52" s="352"/>
      <c r="AK52" s="352"/>
      <c r="AL52" s="352"/>
      <c r="AM52" s="352"/>
      <c r="AN52" s="354" t="s">
        <v>54</v>
      </c>
      <c r="AO52" s="352"/>
      <c r="AP52" s="352"/>
      <c r="AQ52" s="69" t="s">
        <v>55</v>
      </c>
      <c r="AR52" s="41"/>
      <c r="AS52" s="70" t="s">
        <v>56</v>
      </c>
      <c r="AT52" s="71" t="s">
        <v>57</v>
      </c>
      <c r="AU52" s="71" t="s">
        <v>58</v>
      </c>
      <c r="AV52" s="71" t="s">
        <v>59</v>
      </c>
      <c r="AW52" s="71" t="s">
        <v>60</v>
      </c>
      <c r="AX52" s="71" t="s">
        <v>61</v>
      </c>
      <c r="AY52" s="71" t="s">
        <v>62</v>
      </c>
      <c r="AZ52" s="71" t="s">
        <v>63</v>
      </c>
      <c r="BA52" s="71" t="s">
        <v>64</v>
      </c>
      <c r="BB52" s="71" t="s">
        <v>65</v>
      </c>
      <c r="BC52" s="71" t="s">
        <v>66</v>
      </c>
      <c r="BD52" s="72" t="s">
        <v>67</v>
      </c>
      <c r="BE52" s="36"/>
    </row>
    <row r="53" spans="1:91" s="2" customFormat="1" ht="10.9" customHeight="1" x14ac:dyDescent="0.2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 x14ac:dyDescent="0.2">
      <c r="B54" s="76"/>
      <c r="C54" s="77" t="s">
        <v>68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62">
        <f>ROUND(AG55+AG56+AG61+AG62,2)</f>
        <v>0</v>
      </c>
      <c r="AH54" s="362"/>
      <c r="AI54" s="362"/>
      <c r="AJ54" s="362"/>
      <c r="AK54" s="362"/>
      <c r="AL54" s="362"/>
      <c r="AM54" s="362"/>
      <c r="AN54" s="363">
        <f t="shared" ref="AN54:AN62" si="0">SUM(AG54,AT54)</f>
        <v>0</v>
      </c>
      <c r="AO54" s="363"/>
      <c r="AP54" s="363"/>
      <c r="AQ54" s="80" t="s">
        <v>19</v>
      </c>
      <c r="AR54" s="81"/>
      <c r="AS54" s="82">
        <f>ROUND(AS55+AS56+AS61+AS62,2)</f>
        <v>0</v>
      </c>
      <c r="AT54" s="83">
        <f t="shared" ref="AT54:AT62" si="1">ROUND(SUM(AV54:AW54),2)</f>
        <v>0</v>
      </c>
      <c r="AU54" s="84">
        <f>ROUND(AU55+AU56+AU61+AU62,5)</f>
        <v>0</v>
      </c>
      <c r="AV54" s="83">
        <f>ROUND(AZ54*L29,2)</f>
        <v>0</v>
      </c>
      <c r="AW54" s="83">
        <f>ROUND(BA54*L30,2)</f>
        <v>0</v>
      </c>
      <c r="AX54" s="83">
        <f>ROUND(BB54*L29,2)</f>
        <v>0</v>
      </c>
      <c r="AY54" s="83">
        <f>ROUND(BC54*L30,2)</f>
        <v>0</v>
      </c>
      <c r="AZ54" s="83">
        <f>ROUND(AZ55+AZ56+AZ61+AZ62,2)</f>
        <v>0</v>
      </c>
      <c r="BA54" s="83">
        <f>ROUND(BA55+BA56+BA61+BA62,2)</f>
        <v>0</v>
      </c>
      <c r="BB54" s="83">
        <f>ROUND(BB55+BB56+BB61+BB62,2)</f>
        <v>0</v>
      </c>
      <c r="BC54" s="83">
        <f>ROUND(BC55+BC56+BC61+BC62,2)</f>
        <v>0</v>
      </c>
      <c r="BD54" s="85">
        <f>ROUND(BD55+BD56+BD61+BD62,2)</f>
        <v>0</v>
      </c>
      <c r="BS54" s="86" t="s">
        <v>69</v>
      </c>
      <c r="BT54" s="86" t="s">
        <v>70</v>
      </c>
      <c r="BU54" s="87" t="s">
        <v>71</v>
      </c>
      <c r="BV54" s="86" t="s">
        <v>72</v>
      </c>
      <c r="BW54" s="86" t="s">
        <v>5</v>
      </c>
      <c r="BX54" s="86" t="s">
        <v>73</v>
      </c>
      <c r="CL54" s="86" t="s">
        <v>19</v>
      </c>
    </row>
    <row r="55" spans="1:91" s="7" customFormat="1" ht="16.5" customHeight="1" x14ac:dyDescent="0.2">
      <c r="A55" s="88" t="s">
        <v>74</v>
      </c>
      <c r="B55" s="89"/>
      <c r="C55" s="90"/>
      <c r="D55" s="357" t="s">
        <v>75</v>
      </c>
      <c r="E55" s="357"/>
      <c r="F55" s="357"/>
      <c r="G55" s="357"/>
      <c r="H55" s="357"/>
      <c r="I55" s="91"/>
      <c r="J55" s="357" t="s">
        <v>76</v>
      </c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5">
        <f>'SO100 - Stavební část - k...'!J30</f>
        <v>0</v>
      </c>
      <c r="AH55" s="356"/>
      <c r="AI55" s="356"/>
      <c r="AJ55" s="356"/>
      <c r="AK55" s="356"/>
      <c r="AL55" s="356"/>
      <c r="AM55" s="356"/>
      <c r="AN55" s="355">
        <f t="shared" si="0"/>
        <v>0</v>
      </c>
      <c r="AO55" s="356"/>
      <c r="AP55" s="356"/>
      <c r="AQ55" s="92" t="s">
        <v>77</v>
      </c>
      <c r="AR55" s="93"/>
      <c r="AS55" s="94">
        <v>0</v>
      </c>
      <c r="AT55" s="95">
        <f t="shared" si="1"/>
        <v>0</v>
      </c>
      <c r="AU55" s="96">
        <f>'SO100 - Stavební část - k...'!P85</f>
        <v>0</v>
      </c>
      <c r="AV55" s="95">
        <f>'SO100 - Stavební část - k...'!J33</f>
        <v>0</v>
      </c>
      <c r="AW55" s="95">
        <f>'SO100 - Stavební část - k...'!J34</f>
        <v>0</v>
      </c>
      <c r="AX55" s="95">
        <f>'SO100 - Stavební část - k...'!J35</f>
        <v>0</v>
      </c>
      <c r="AY55" s="95">
        <f>'SO100 - Stavební část - k...'!J36</f>
        <v>0</v>
      </c>
      <c r="AZ55" s="95">
        <f>'SO100 - Stavební část - k...'!F33</f>
        <v>0</v>
      </c>
      <c r="BA55" s="95">
        <f>'SO100 - Stavební část - k...'!F34</f>
        <v>0</v>
      </c>
      <c r="BB55" s="95">
        <f>'SO100 - Stavební část - k...'!F35</f>
        <v>0</v>
      </c>
      <c r="BC55" s="95">
        <f>'SO100 - Stavební část - k...'!F36</f>
        <v>0</v>
      </c>
      <c r="BD55" s="97">
        <f>'SO100 - Stavební část - k...'!F37</f>
        <v>0</v>
      </c>
      <c r="BT55" s="98" t="s">
        <v>78</v>
      </c>
      <c r="BV55" s="98" t="s">
        <v>72</v>
      </c>
      <c r="BW55" s="98" t="s">
        <v>79</v>
      </c>
      <c r="BX55" s="98" t="s">
        <v>5</v>
      </c>
      <c r="CL55" s="98" t="s">
        <v>19</v>
      </c>
      <c r="CM55" s="98" t="s">
        <v>80</v>
      </c>
    </row>
    <row r="56" spans="1:91" s="7" customFormat="1" ht="16.5" customHeight="1" x14ac:dyDescent="0.2">
      <c r="B56" s="89"/>
      <c r="C56" s="90"/>
      <c r="D56" s="357" t="s">
        <v>81</v>
      </c>
      <c r="E56" s="357"/>
      <c r="F56" s="357"/>
      <c r="G56" s="357"/>
      <c r="H56" s="357"/>
      <c r="I56" s="91"/>
      <c r="J56" s="357" t="s">
        <v>82</v>
      </c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  <c r="AG56" s="358">
        <f>ROUND(SUM(AG57:AG60),2)</f>
        <v>0</v>
      </c>
      <c r="AH56" s="356"/>
      <c r="AI56" s="356"/>
      <c r="AJ56" s="356"/>
      <c r="AK56" s="356"/>
      <c r="AL56" s="356"/>
      <c r="AM56" s="356"/>
      <c r="AN56" s="355">
        <f t="shared" si="0"/>
        <v>0</v>
      </c>
      <c r="AO56" s="356"/>
      <c r="AP56" s="356"/>
      <c r="AQ56" s="92" t="s">
        <v>77</v>
      </c>
      <c r="AR56" s="93"/>
      <c r="AS56" s="94">
        <f>ROUND(SUM(AS57:AS60),2)</f>
        <v>0</v>
      </c>
      <c r="AT56" s="95">
        <f t="shared" si="1"/>
        <v>0</v>
      </c>
      <c r="AU56" s="96">
        <f>ROUND(SUM(AU57:AU60),5)</f>
        <v>0</v>
      </c>
      <c r="AV56" s="95">
        <f>ROUND(AZ56*L29,2)</f>
        <v>0</v>
      </c>
      <c r="AW56" s="95">
        <f>ROUND(BA56*L30,2)</f>
        <v>0</v>
      </c>
      <c r="AX56" s="95">
        <f>ROUND(BB56*L29,2)</f>
        <v>0</v>
      </c>
      <c r="AY56" s="95">
        <f>ROUND(BC56*L30,2)</f>
        <v>0</v>
      </c>
      <c r="AZ56" s="95">
        <f>ROUND(SUM(AZ57:AZ60),2)</f>
        <v>0</v>
      </c>
      <c r="BA56" s="95">
        <f>ROUND(SUM(BA57:BA60),2)</f>
        <v>0</v>
      </c>
      <c r="BB56" s="95">
        <f>ROUND(SUM(BB57:BB60),2)</f>
        <v>0</v>
      </c>
      <c r="BC56" s="95">
        <f>ROUND(SUM(BC57:BC60),2)</f>
        <v>0</v>
      </c>
      <c r="BD56" s="97">
        <f>ROUND(SUM(BD57:BD60),2)</f>
        <v>0</v>
      </c>
      <c r="BS56" s="98" t="s">
        <v>69</v>
      </c>
      <c r="BT56" s="98" t="s">
        <v>78</v>
      </c>
      <c r="BU56" s="98" t="s">
        <v>71</v>
      </c>
      <c r="BV56" s="98" t="s">
        <v>72</v>
      </c>
      <c r="BW56" s="98" t="s">
        <v>83</v>
      </c>
      <c r="BX56" s="98" t="s">
        <v>5</v>
      </c>
      <c r="CL56" s="98" t="s">
        <v>19</v>
      </c>
      <c r="CM56" s="98" t="s">
        <v>80</v>
      </c>
    </row>
    <row r="57" spans="1:91" s="4" customFormat="1" ht="23.25" customHeight="1" x14ac:dyDescent="0.2">
      <c r="A57" s="88" t="s">
        <v>74</v>
      </c>
      <c r="B57" s="53"/>
      <c r="C57" s="99"/>
      <c r="D57" s="99"/>
      <c r="E57" s="359" t="s">
        <v>84</v>
      </c>
      <c r="F57" s="359"/>
      <c r="G57" s="359"/>
      <c r="H57" s="359"/>
      <c r="I57" s="359"/>
      <c r="J57" s="99"/>
      <c r="K57" s="359" t="s">
        <v>85</v>
      </c>
      <c r="L57" s="359"/>
      <c r="M57" s="359"/>
      <c r="N57" s="359"/>
      <c r="O57" s="359"/>
      <c r="P57" s="359"/>
      <c r="Q57" s="359"/>
      <c r="R57" s="359"/>
      <c r="S57" s="359"/>
      <c r="T57" s="359"/>
      <c r="U57" s="359"/>
      <c r="V57" s="359"/>
      <c r="W57" s="359"/>
      <c r="X57" s="359"/>
      <c r="Y57" s="359"/>
      <c r="Z57" s="359"/>
      <c r="AA57" s="359"/>
      <c r="AB57" s="359"/>
      <c r="AC57" s="359"/>
      <c r="AD57" s="359"/>
      <c r="AE57" s="359"/>
      <c r="AF57" s="359"/>
      <c r="AG57" s="360">
        <f>'SO310.001 - Výkopové prác...'!J32</f>
        <v>0</v>
      </c>
      <c r="AH57" s="361"/>
      <c r="AI57" s="361"/>
      <c r="AJ57" s="361"/>
      <c r="AK57" s="361"/>
      <c r="AL57" s="361"/>
      <c r="AM57" s="361"/>
      <c r="AN57" s="360">
        <f t="shared" si="0"/>
        <v>0</v>
      </c>
      <c r="AO57" s="361"/>
      <c r="AP57" s="361"/>
      <c r="AQ57" s="100" t="s">
        <v>86</v>
      </c>
      <c r="AR57" s="55"/>
      <c r="AS57" s="101">
        <v>0</v>
      </c>
      <c r="AT57" s="102">
        <f t="shared" si="1"/>
        <v>0</v>
      </c>
      <c r="AU57" s="103">
        <f>'SO310.001 - Výkopové prác...'!P93</f>
        <v>0</v>
      </c>
      <c r="AV57" s="102">
        <f>'SO310.001 - Výkopové prác...'!J35</f>
        <v>0</v>
      </c>
      <c r="AW57" s="102">
        <f>'SO310.001 - Výkopové prác...'!J36</f>
        <v>0</v>
      </c>
      <c r="AX57" s="102">
        <f>'SO310.001 - Výkopové prác...'!J37</f>
        <v>0</v>
      </c>
      <c r="AY57" s="102">
        <f>'SO310.001 - Výkopové prác...'!J38</f>
        <v>0</v>
      </c>
      <c r="AZ57" s="102">
        <f>'SO310.001 - Výkopové prác...'!F35</f>
        <v>0</v>
      </c>
      <c r="BA57" s="102">
        <f>'SO310.001 - Výkopové prác...'!F36</f>
        <v>0</v>
      </c>
      <c r="BB57" s="102">
        <f>'SO310.001 - Výkopové prác...'!F37</f>
        <v>0</v>
      </c>
      <c r="BC57" s="102">
        <f>'SO310.001 - Výkopové prác...'!F38</f>
        <v>0</v>
      </c>
      <c r="BD57" s="104">
        <f>'SO310.001 - Výkopové prác...'!F39</f>
        <v>0</v>
      </c>
      <c r="BT57" s="105" t="s">
        <v>80</v>
      </c>
      <c r="BV57" s="105" t="s">
        <v>72</v>
      </c>
      <c r="BW57" s="105" t="s">
        <v>87</v>
      </c>
      <c r="BX57" s="105" t="s">
        <v>83</v>
      </c>
      <c r="CL57" s="105" t="s">
        <v>19</v>
      </c>
    </row>
    <row r="58" spans="1:91" s="4" customFormat="1" ht="23.25" customHeight="1" x14ac:dyDescent="0.2">
      <c r="A58" s="88" t="s">
        <v>74</v>
      </c>
      <c r="B58" s="53"/>
      <c r="C58" s="99"/>
      <c r="D58" s="99"/>
      <c r="E58" s="359" t="s">
        <v>88</v>
      </c>
      <c r="F58" s="359"/>
      <c r="G58" s="359"/>
      <c r="H58" s="359"/>
      <c r="I58" s="359"/>
      <c r="J58" s="99"/>
      <c r="K58" s="359" t="s">
        <v>89</v>
      </c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/>
      <c r="AF58" s="359"/>
      <c r="AG58" s="360">
        <f>'SO310.002 - Protlak pod k...'!J32</f>
        <v>0</v>
      </c>
      <c r="AH58" s="361"/>
      <c r="AI58" s="361"/>
      <c r="AJ58" s="361"/>
      <c r="AK58" s="361"/>
      <c r="AL58" s="361"/>
      <c r="AM58" s="361"/>
      <c r="AN58" s="360">
        <f t="shared" si="0"/>
        <v>0</v>
      </c>
      <c r="AO58" s="361"/>
      <c r="AP58" s="361"/>
      <c r="AQ58" s="100" t="s">
        <v>86</v>
      </c>
      <c r="AR58" s="55"/>
      <c r="AS58" s="101">
        <v>0</v>
      </c>
      <c r="AT58" s="102">
        <f t="shared" si="1"/>
        <v>0</v>
      </c>
      <c r="AU58" s="103">
        <f>'SO310.002 - Protlak pod k...'!P87</f>
        <v>0</v>
      </c>
      <c r="AV58" s="102">
        <f>'SO310.002 - Protlak pod k...'!J35</f>
        <v>0</v>
      </c>
      <c r="AW58" s="102">
        <f>'SO310.002 - Protlak pod k...'!J36</f>
        <v>0</v>
      </c>
      <c r="AX58" s="102">
        <f>'SO310.002 - Protlak pod k...'!J37</f>
        <v>0</v>
      </c>
      <c r="AY58" s="102">
        <f>'SO310.002 - Protlak pod k...'!J38</f>
        <v>0</v>
      </c>
      <c r="AZ58" s="102">
        <f>'SO310.002 - Protlak pod k...'!F35</f>
        <v>0</v>
      </c>
      <c r="BA58" s="102">
        <f>'SO310.002 - Protlak pod k...'!F36</f>
        <v>0</v>
      </c>
      <c r="BB58" s="102">
        <f>'SO310.002 - Protlak pod k...'!F37</f>
        <v>0</v>
      </c>
      <c r="BC58" s="102">
        <f>'SO310.002 - Protlak pod k...'!F38</f>
        <v>0</v>
      </c>
      <c r="BD58" s="104">
        <f>'SO310.002 - Protlak pod k...'!F39</f>
        <v>0</v>
      </c>
      <c r="BT58" s="105" t="s">
        <v>80</v>
      </c>
      <c r="BV58" s="105" t="s">
        <v>72</v>
      </c>
      <c r="BW58" s="105" t="s">
        <v>90</v>
      </c>
      <c r="BX58" s="105" t="s">
        <v>83</v>
      </c>
      <c r="CL58" s="105" t="s">
        <v>19</v>
      </c>
    </row>
    <row r="59" spans="1:91" s="4" customFormat="1" ht="23.25" customHeight="1" x14ac:dyDescent="0.2">
      <c r="A59" s="88" t="s">
        <v>74</v>
      </c>
      <c r="B59" s="53"/>
      <c r="C59" s="99"/>
      <c r="D59" s="99"/>
      <c r="E59" s="359" t="s">
        <v>91</v>
      </c>
      <c r="F59" s="359"/>
      <c r="G59" s="359"/>
      <c r="H59" s="359"/>
      <c r="I59" s="359"/>
      <c r="J59" s="99"/>
      <c r="K59" s="359" t="s">
        <v>92</v>
      </c>
      <c r="L59" s="359"/>
      <c r="M59" s="359"/>
      <c r="N59" s="359"/>
      <c r="O59" s="359"/>
      <c r="P59" s="359"/>
      <c r="Q59" s="359"/>
      <c r="R59" s="359"/>
      <c r="S59" s="359"/>
      <c r="T59" s="359"/>
      <c r="U59" s="359"/>
      <c r="V59" s="359"/>
      <c r="W59" s="359"/>
      <c r="X59" s="359"/>
      <c r="Y59" s="359"/>
      <c r="Z59" s="359"/>
      <c r="AA59" s="359"/>
      <c r="AB59" s="359"/>
      <c r="AC59" s="359"/>
      <c r="AD59" s="359"/>
      <c r="AE59" s="359"/>
      <c r="AF59" s="359"/>
      <c r="AG59" s="360">
        <f>'SO310.003 - Monolitická s...'!J32</f>
        <v>0</v>
      </c>
      <c r="AH59" s="361"/>
      <c r="AI59" s="361"/>
      <c r="AJ59" s="361"/>
      <c r="AK59" s="361"/>
      <c r="AL59" s="361"/>
      <c r="AM59" s="361"/>
      <c r="AN59" s="360">
        <f t="shared" si="0"/>
        <v>0</v>
      </c>
      <c r="AO59" s="361"/>
      <c r="AP59" s="361"/>
      <c r="AQ59" s="100" t="s">
        <v>86</v>
      </c>
      <c r="AR59" s="55"/>
      <c r="AS59" s="101">
        <v>0</v>
      </c>
      <c r="AT59" s="102">
        <f t="shared" si="1"/>
        <v>0</v>
      </c>
      <c r="AU59" s="103">
        <f>'SO310.003 - Monolitická s...'!P96</f>
        <v>0</v>
      </c>
      <c r="AV59" s="102">
        <f>'SO310.003 - Monolitická s...'!J35</f>
        <v>0</v>
      </c>
      <c r="AW59" s="102">
        <f>'SO310.003 - Monolitická s...'!J36</f>
        <v>0</v>
      </c>
      <c r="AX59" s="102">
        <f>'SO310.003 - Monolitická s...'!J37</f>
        <v>0</v>
      </c>
      <c r="AY59" s="102">
        <f>'SO310.003 - Monolitická s...'!J38</f>
        <v>0</v>
      </c>
      <c r="AZ59" s="102">
        <f>'SO310.003 - Monolitická s...'!F35</f>
        <v>0</v>
      </c>
      <c r="BA59" s="102">
        <f>'SO310.003 - Monolitická s...'!F36</f>
        <v>0</v>
      </c>
      <c r="BB59" s="102">
        <f>'SO310.003 - Monolitická s...'!F37</f>
        <v>0</v>
      </c>
      <c r="BC59" s="102">
        <f>'SO310.003 - Monolitická s...'!F38</f>
        <v>0</v>
      </c>
      <c r="BD59" s="104">
        <f>'SO310.003 - Monolitická s...'!F39</f>
        <v>0</v>
      </c>
      <c r="BT59" s="105" t="s">
        <v>80</v>
      </c>
      <c r="BV59" s="105" t="s">
        <v>72</v>
      </c>
      <c r="BW59" s="105" t="s">
        <v>93</v>
      </c>
      <c r="BX59" s="105" t="s">
        <v>83</v>
      </c>
      <c r="CL59" s="105" t="s">
        <v>19</v>
      </c>
    </row>
    <row r="60" spans="1:91" s="4" customFormat="1" ht="23.25" customHeight="1" x14ac:dyDescent="0.2">
      <c r="A60" s="88" t="s">
        <v>74</v>
      </c>
      <c r="B60" s="53"/>
      <c r="C60" s="99"/>
      <c r="D60" s="99"/>
      <c r="E60" s="359" t="s">
        <v>94</v>
      </c>
      <c r="F60" s="359"/>
      <c r="G60" s="359"/>
      <c r="H60" s="359"/>
      <c r="I60" s="359"/>
      <c r="J60" s="99"/>
      <c r="K60" s="359" t="s">
        <v>95</v>
      </c>
      <c r="L60" s="359"/>
      <c r="M60" s="359"/>
      <c r="N60" s="359"/>
      <c r="O60" s="359"/>
      <c r="P60" s="359"/>
      <c r="Q60" s="359"/>
      <c r="R60" s="359"/>
      <c r="S60" s="359"/>
      <c r="T60" s="359"/>
      <c r="U60" s="359"/>
      <c r="V60" s="359"/>
      <c r="W60" s="359"/>
      <c r="X60" s="359"/>
      <c r="Y60" s="359"/>
      <c r="Z60" s="359"/>
      <c r="AA60" s="359"/>
      <c r="AB60" s="359"/>
      <c r="AC60" s="359"/>
      <c r="AD60" s="359"/>
      <c r="AE60" s="359"/>
      <c r="AF60" s="359"/>
      <c r="AG60" s="360">
        <f>'SO310.004 - Monolitická s...'!J32</f>
        <v>0</v>
      </c>
      <c r="AH60" s="361"/>
      <c r="AI60" s="361"/>
      <c r="AJ60" s="361"/>
      <c r="AK60" s="361"/>
      <c r="AL60" s="361"/>
      <c r="AM60" s="361"/>
      <c r="AN60" s="360">
        <f t="shared" si="0"/>
        <v>0</v>
      </c>
      <c r="AO60" s="361"/>
      <c r="AP60" s="361"/>
      <c r="AQ60" s="100" t="s">
        <v>86</v>
      </c>
      <c r="AR60" s="55"/>
      <c r="AS60" s="101">
        <v>0</v>
      </c>
      <c r="AT60" s="102">
        <f t="shared" si="1"/>
        <v>0</v>
      </c>
      <c r="AU60" s="103">
        <f>'SO310.004 - Monolitická s...'!P96</f>
        <v>0</v>
      </c>
      <c r="AV60" s="102">
        <f>'SO310.004 - Monolitická s...'!J35</f>
        <v>0</v>
      </c>
      <c r="AW60" s="102">
        <f>'SO310.004 - Monolitická s...'!J36</f>
        <v>0</v>
      </c>
      <c r="AX60" s="102">
        <f>'SO310.004 - Monolitická s...'!J37</f>
        <v>0</v>
      </c>
      <c r="AY60" s="102">
        <f>'SO310.004 - Monolitická s...'!J38</f>
        <v>0</v>
      </c>
      <c r="AZ60" s="102">
        <f>'SO310.004 - Monolitická s...'!F35</f>
        <v>0</v>
      </c>
      <c r="BA60" s="102">
        <f>'SO310.004 - Monolitická s...'!F36</f>
        <v>0</v>
      </c>
      <c r="BB60" s="102">
        <f>'SO310.004 - Monolitická s...'!F37</f>
        <v>0</v>
      </c>
      <c r="BC60" s="102">
        <f>'SO310.004 - Monolitická s...'!F38</f>
        <v>0</v>
      </c>
      <c r="BD60" s="104">
        <f>'SO310.004 - Monolitická s...'!F39</f>
        <v>0</v>
      </c>
      <c r="BT60" s="105" t="s">
        <v>80</v>
      </c>
      <c r="BV60" s="105" t="s">
        <v>72</v>
      </c>
      <c r="BW60" s="105" t="s">
        <v>96</v>
      </c>
      <c r="BX60" s="105" t="s">
        <v>83</v>
      </c>
      <c r="CL60" s="105" t="s">
        <v>19</v>
      </c>
    </row>
    <row r="61" spans="1:91" s="7" customFormat="1" ht="24.75" customHeight="1" x14ac:dyDescent="0.2">
      <c r="A61" s="88" t="s">
        <v>74</v>
      </c>
      <c r="B61" s="89"/>
      <c r="C61" s="90"/>
      <c r="D61" s="357" t="s">
        <v>97</v>
      </c>
      <c r="E61" s="357"/>
      <c r="F61" s="357"/>
      <c r="G61" s="357"/>
      <c r="H61" s="357"/>
      <c r="I61" s="91"/>
      <c r="J61" s="357" t="s">
        <v>98</v>
      </c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5">
        <f>'SO900 - Přeložky sítí (vý...'!J30</f>
        <v>0</v>
      </c>
      <c r="AH61" s="356"/>
      <c r="AI61" s="356"/>
      <c r="AJ61" s="356"/>
      <c r="AK61" s="356"/>
      <c r="AL61" s="356"/>
      <c r="AM61" s="356"/>
      <c r="AN61" s="355">
        <f t="shared" si="0"/>
        <v>0</v>
      </c>
      <c r="AO61" s="356"/>
      <c r="AP61" s="356"/>
      <c r="AQ61" s="92" t="s">
        <v>77</v>
      </c>
      <c r="AR61" s="93"/>
      <c r="AS61" s="94">
        <v>0</v>
      </c>
      <c r="AT61" s="95">
        <f t="shared" si="1"/>
        <v>0</v>
      </c>
      <c r="AU61" s="96">
        <f>'SO900 - Přeložky sítí (vý...'!P85</f>
        <v>0</v>
      </c>
      <c r="AV61" s="95">
        <f>'SO900 - Přeložky sítí (vý...'!J33</f>
        <v>0</v>
      </c>
      <c r="AW61" s="95">
        <f>'SO900 - Přeložky sítí (vý...'!J34</f>
        <v>0</v>
      </c>
      <c r="AX61" s="95">
        <f>'SO900 - Přeložky sítí (vý...'!J35</f>
        <v>0</v>
      </c>
      <c r="AY61" s="95">
        <f>'SO900 - Přeložky sítí (vý...'!J36</f>
        <v>0</v>
      </c>
      <c r="AZ61" s="95">
        <f>'SO900 - Přeložky sítí (vý...'!F33</f>
        <v>0</v>
      </c>
      <c r="BA61" s="95">
        <f>'SO900 - Přeložky sítí (vý...'!F34</f>
        <v>0</v>
      </c>
      <c r="BB61" s="95">
        <f>'SO900 - Přeložky sítí (vý...'!F35</f>
        <v>0</v>
      </c>
      <c r="BC61" s="95">
        <f>'SO900 - Přeložky sítí (vý...'!F36</f>
        <v>0</v>
      </c>
      <c r="BD61" s="97">
        <f>'SO900 - Přeložky sítí (vý...'!F37</f>
        <v>0</v>
      </c>
      <c r="BT61" s="98" t="s">
        <v>78</v>
      </c>
      <c r="BV61" s="98" t="s">
        <v>72</v>
      </c>
      <c r="BW61" s="98" t="s">
        <v>99</v>
      </c>
      <c r="BX61" s="98" t="s">
        <v>5</v>
      </c>
      <c r="CL61" s="98" t="s">
        <v>19</v>
      </c>
      <c r="CM61" s="98" t="s">
        <v>80</v>
      </c>
    </row>
    <row r="62" spans="1:91" s="7" customFormat="1" ht="16.5" customHeight="1" x14ac:dyDescent="0.2">
      <c r="A62" s="88" t="s">
        <v>74</v>
      </c>
      <c r="B62" s="89"/>
      <c r="C62" s="90"/>
      <c r="D62" s="357" t="s">
        <v>100</v>
      </c>
      <c r="E62" s="357"/>
      <c r="F62" s="357"/>
      <c r="G62" s="357"/>
      <c r="H62" s="357"/>
      <c r="I62" s="91"/>
      <c r="J62" s="357" t="s">
        <v>101</v>
      </c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5">
        <f>'SO990 - Vedlejší a ostatn...'!J30</f>
        <v>0</v>
      </c>
      <c r="AH62" s="356"/>
      <c r="AI62" s="356"/>
      <c r="AJ62" s="356"/>
      <c r="AK62" s="356"/>
      <c r="AL62" s="356"/>
      <c r="AM62" s="356"/>
      <c r="AN62" s="355">
        <f t="shared" si="0"/>
        <v>0</v>
      </c>
      <c r="AO62" s="356"/>
      <c r="AP62" s="356"/>
      <c r="AQ62" s="92" t="s">
        <v>77</v>
      </c>
      <c r="AR62" s="93"/>
      <c r="AS62" s="106">
        <v>0</v>
      </c>
      <c r="AT62" s="107">
        <f t="shared" si="1"/>
        <v>0</v>
      </c>
      <c r="AU62" s="108">
        <f>'SO990 - Vedlejší a ostatn...'!P80</f>
        <v>0</v>
      </c>
      <c r="AV62" s="107">
        <f>'SO990 - Vedlejší a ostatn...'!J33</f>
        <v>0</v>
      </c>
      <c r="AW62" s="107">
        <f>'SO990 - Vedlejší a ostatn...'!J34</f>
        <v>0</v>
      </c>
      <c r="AX62" s="107">
        <f>'SO990 - Vedlejší a ostatn...'!J35</f>
        <v>0</v>
      </c>
      <c r="AY62" s="107">
        <f>'SO990 - Vedlejší a ostatn...'!J36</f>
        <v>0</v>
      </c>
      <c r="AZ62" s="107">
        <f>'SO990 - Vedlejší a ostatn...'!F33</f>
        <v>0</v>
      </c>
      <c r="BA62" s="107">
        <f>'SO990 - Vedlejší a ostatn...'!F34</f>
        <v>0</v>
      </c>
      <c r="BB62" s="107">
        <f>'SO990 - Vedlejší a ostatn...'!F35</f>
        <v>0</v>
      </c>
      <c r="BC62" s="107">
        <f>'SO990 - Vedlejší a ostatn...'!F36</f>
        <v>0</v>
      </c>
      <c r="BD62" s="109">
        <f>'SO990 - Vedlejší a ostatn...'!F37</f>
        <v>0</v>
      </c>
      <c r="BT62" s="98" t="s">
        <v>78</v>
      </c>
      <c r="BV62" s="98" t="s">
        <v>72</v>
      </c>
      <c r="BW62" s="98" t="s">
        <v>102</v>
      </c>
      <c r="BX62" s="98" t="s">
        <v>5</v>
      </c>
      <c r="CL62" s="98" t="s">
        <v>19</v>
      </c>
      <c r="CM62" s="98" t="s">
        <v>80</v>
      </c>
    </row>
    <row r="63" spans="1:91" s="2" customFormat="1" ht="30" customHeight="1" x14ac:dyDescent="0.2">
      <c r="A63" s="36"/>
      <c r="B63" s="37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41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</row>
    <row r="64" spans="1:91" s="2" customFormat="1" ht="6.95" customHeight="1" x14ac:dyDescent="0.2">
      <c r="A64" s="36"/>
      <c r="B64" s="49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41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</row>
  </sheetData>
  <sheetProtection algorithmName="SHA-512" hashValue="Fh95Apsg6vHJn8pGxOoS6uhaaXIu3GXSysIYQ/34UFHWe9YWt4n8ElLokbtaFdCFKoJec+STJb432tMtRAja2A==" saltValue="F9UN3M9uZjFHjrPkqe2UqWYwrbNhLm7fKV4T/8Swi6os+WVI4BwQZW7EiP/1tPRQAp/+IbwcngqikPCXQAxA5w==" spinCount="100000" sheet="1" objects="1" scenarios="1" formatColumns="0" formatRows="0"/>
  <mergeCells count="70">
    <mergeCell ref="AR2:BE2"/>
    <mergeCell ref="L33:P33"/>
    <mergeCell ref="W33:AE33"/>
    <mergeCell ref="AK33:AO33"/>
    <mergeCell ref="AK35:AO35"/>
    <mergeCell ref="X35:AB35"/>
    <mergeCell ref="L31:P31"/>
    <mergeCell ref="AK31:AO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AN62:AP62"/>
    <mergeCell ref="AG62:AM62"/>
    <mergeCell ref="D62:H62"/>
    <mergeCell ref="J62:AF62"/>
    <mergeCell ref="AG54:AM54"/>
    <mergeCell ref="AN54:AP54"/>
    <mergeCell ref="AN60:AP60"/>
    <mergeCell ref="AG60:AM60"/>
    <mergeCell ref="E60:I60"/>
    <mergeCell ref="K60:AF60"/>
    <mergeCell ref="AN61:AP61"/>
    <mergeCell ref="AG61:AM61"/>
    <mergeCell ref="D61:H61"/>
    <mergeCell ref="J61:AF61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D56:H56"/>
    <mergeCell ref="J56:AF56"/>
    <mergeCell ref="AN56:AP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L45:AO45"/>
    <mergeCell ref="AM47:AN47"/>
    <mergeCell ref="AM49:AP49"/>
    <mergeCell ref="AS49:AT51"/>
    <mergeCell ref="AM50:AP50"/>
  </mergeCells>
  <hyperlinks>
    <hyperlink ref="A55" location="'SO100 - Stavební část - k...'!C2" display="/" xr:uid="{00000000-0004-0000-0000-000000000000}"/>
    <hyperlink ref="A57" location="'SO310.001 - Výkopové prác...'!C2" display="/" xr:uid="{00000000-0004-0000-0000-000001000000}"/>
    <hyperlink ref="A58" location="'SO310.002 - Protlak pod k...'!C2" display="/" xr:uid="{00000000-0004-0000-0000-000002000000}"/>
    <hyperlink ref="A59" location="'SO310.003 - Monolitická s...'!C2" display="/" xr:uid="{00000000-0004-0000-0000-000003000000}"/>
    <hyperlink ref="A60" location="'SO310.004 - Monolitická s...'!C2" display="/" xr:uid="{00000000-0004-0000-0000-000004000000}"/>
    <hyperlink ref="A61" location="'SO900 - Přeložky sítí (vý...'!C2" display="/" xr:uid="{00000000-0004-0000-0000-000005000000}"/>
    <hyperlink ref="A62" location="'SO990 - Vedlejší a ostatn...'!C2" display="/" xr:uid="{00000000-0004-0000-0000-000006000000}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58"/>
  <sheetViews>
    <sheetView showGridLines="0" tabSelected="1" view="pageBreakPreview" topLeftCell="A245" zoomScale="85" zoomScaleNormal="100" zoomScaleSheetLayoutView="85" workbookViewId="0">
      <selection activeCell="Q84" sqref="Q84"/>
    </sheetView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hidden="1" customWidth="1"/>
    <col min="14" max="14" width="0" hidden="1" customWidth="1"/>
    <col min="15" max="16" width="14.1640625" style="1" hidden="1" customWidth="1"/>
    <col min="17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19" t="s">
        <v>79</v>
      </c>
    </row>
    <row r="3" spans="1:46" s="1" customFormat="1" ht="6.95" customHeight="1" x14ac:dyDescent="0.2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80</v>
      </c>
    </row>
    <row r="4" spans="1:46" s="1" customFormat="1" ht="24.95" customHeight="1" x14ac:dyDescent="0.2">
      <c r="B4" s="22"/>
      <c r="D4" s="112" t="s">
        <v>103</v>
      </c>
      <c r="L4" s="22"/>
      <c r="M4" s="113" t="s">
        <v>10</v>
      </c>
      <c r="AT4" s="19" t="s">
        <v>4</v>
      </c>
    </row>
    <row r="5" spans="1:46" s="1" customFormat="1" ht="6.95" customHeight="1" x14ac:dyDescent="0.2">
      <c r="B5" s="22"/>
      <c r="L5" s="22"/>
    </row>
    <row r="6" spans="1:46" s="1" customFormat="1" ht="12" customHeight="1" x14ac:dyDescent="0.2">
      <c r="B6" s="22"/>
      <c r="D6" s="114" t="s">
        <v>16</v>
      </c>
      <c r="L6" s="22"/>
    </row>
    <row r="7" spans="1:46" s="1" customFormat="1" ht="16.5" customHeight="1" x14ac:dyDescent="0.2">
      <c r="B7" s="22"/>
      <c r="E7" s="384" t="str">
        <f>'Rekapitulace stavby'!K6</f>
        <v>Brno, Líšeňská, Viniční - drobná rekonstrukce na kanalizaci</v>
      </c>
      <c r="F7" s="385"/>
      <c r="G7" s="385"/>
      <c r="H7" s="385"/>
      <c r="L7" s="22"/>
    </row>
    <row r="8" spans="1:46" s="2" customFormat="1" ht="12" customHeight="1" x14ac:dyDescent="0.2">
      <c r="A8" s="36"/>
      <c r="B8" s="41"/>
      <c r="C8" s="36"/>
      <c r="D8" s="114" t="s">
        <v>104</v>
      </c>
      <c r="E8" s="36"/>
      <c r="F8" s="36"/>
      <c r="G8" s="36"/>
      <c r="H8" s="36"/>
      <c r="I8" s="36"/>
      <c r="J8" s="36"/>
      <c r="K8" s="36"/>
      <c r="L8" s="115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 x14ac:dyDescent="0.2">
      <c r="A9" s="36"/>
      <c r="B9" s="41"/>
      <c r="C9" s="36"/>
      <c r="D9" s="36"/>
      <c r="E9" s="386" t="s">
        <v>105</v>
      </c>
      <c r="F9" s="387"/>
      <c r="G9" s="387"/>
      <c r="H9" s="387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 x14ac:dyDescent="0.2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 x14ac:dyDescent="0.2">
      <c r="A11" s="36"/>
      <c r="B11" s="41"/>
      <c r="C11" s="36"/>
      <c r="D11" s="114" t="s">
        <v>18</v>
      </c>
      <c r="E11" s="36"/>
      <c r="F11" s="105" t="s">
        <v>19</v>
      </c>
      <c r="G11" s="36"/>
      <c r="H11" s="36"/>
      <c r="I11" s="114" t="s">
        <v>20</v>
      </c>
      <c r="J11" s="105" t="s">
        <v>19</v>
      </c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 x14ac:dyDescent="0.2">
      <c r="A12" s="36"/>
      <c r="B12" s="41"/>
      <c r="C12" s="36"/>
      <c r="D12" s="114" t="s">
        <v>21</v>
      </c>
      <c r="E12" s="36"/>
      <c r="F12" s="105" t="s">
        <v>22</v>
      </c>
      <c r="G12" s="36"/>
      <c r="H12" s="36"/>
      <c r="I12" s="114" t="s">
        <v>23</v>
      </c>
      <c r="J12" s="116" t="str">
        <f>'Rekapitulace stavby'!AN8</f>
        <v>27. 1. 2021</v>
      </c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 x14ac:dyDescent="0.2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 x14ac:dyDescent="0.2">
      <c r="A14" s="36"/>
      <c r="B14" s="41"/>
      <c r="C14" s="36"/>
      <c r="D14" s="114" t="s">
        <v>25</v>
      </c>
      <c r="E14" s="36"/>
      <c r="F14" s="36"/>
      <c r="G14" s="36"/>
      <c r="H14" s="36"/>
      <c r="I14" s="114" t="s">
        <v>26</v>
      </c>
      <c r="J14" s="105" t="str">
        <f>IF('Rekapitulace stavby'!AN10="","",'Rekapitulace stavby'!AN10)</f>
        <v/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 x14ac:dyDescent="0.2">
      <c r="A15" s="36"/>
      <c r="B15" s="41"/>
      <c r="C15" s="36"/>
      <c r="D15" s="36"/>
      <c r="E15" s="105" t="str">
        <f>IF('Rekapitulace stavby'!E11="","",'Rekapitulace stavby'!E11)</f>
        <v xml:space="preserve"> </v>
      </c>
      <c r="F15" s="36"/>
      <c r="G15" s="36"/>
      <c r="H15" s="36"/>
      <c r="I15" s="114" t="s">
        <v>28</v>
      </c>
      <c r="J15" s="105" t="str">
        <f>IF('Rekapitulace stavby'!AN11="","",'Rekapitulace stavby'!AN11)</f>
        <v/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 x14ac:dyDescent="0.2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 x14ac:dyDescent="0.2">
      <c r="A17" s="36"/>
      <c r="B17" s="41"/>
      <c r="C17" s="36"/>
      <c r="D17" s="114" t="s">
        <v>29</v>
      </c>
      <c r="E17" s="36"/>
      <c r="F17" s="36"/>
      <c r="G17" s="36"/>
      <c r="H17" s="36"/>
      <c r="I17" s="114" t="s">
        <v>26</v>
      </c>
      <c r="J17" s="32" t="str">
        <f>'Rekapitulace stavby'!AN13</f>
        <v>Vyplň údaj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 x14ac:dyDescent="0.2">
      <c r="A18" s="36"/>
      <c r="B18" s="41"/>
      <c r="C18" s="36"/>
      <c r="D18" s="36"/>
      <c r="E18" s="388" t="str">
        <f>'Rekapitulace stavby'!E14</f>
        <v>Vyplň údaj</v>
      </c>
      <c r="F18" s="389"/>
      <c r="G18" s="389"/>
      <c r="H18" s="389"/>
      <c r="I18" s="114" t="s">
        <v>28</v>
      </c>
      <c r="J18" s="32" t="str">
        <f>'Rekapitulace stavby'!AN14</f>
        <v>Vyplň údaj</v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 x14ac:dyDescent="0.2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 x14ac:dyDescent="0.2">
      <c r="A20" s="36"/>
      <c r="B20" s="41"/>
      <c r="C20" s="36"/>
      <c r="D20" s="114" t="s">
        <v>31</v>
      </c>
      <c r="E20" s="36"/>
      <c r="F20" s="36"/>
      <c r="G20" s="36"/>
      <c r="H20" s="36"/>
      <c r="I20" s="114" t="s">
        <v>26</v>
      </c>
      <c r="J20" s="105" t="str">
        <f>IF('Rekapitulace stavby'!AN16="","",'Rekapitulace stavby'!AN16)</f>
        <v/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 x14ac:dyDescent="0.2">
      <c r="A21" s="36"/>
      <c r="B21" s="41"/>
      <c r="C21" s="36"/>
      <c r="D21" s="36"/>
      <c r="E21" s="105" t="str">
        <f>IF('Rekapitulace stavby'!E17="","",'Rekapitulace stavby'!E17)</f>
        <v xml:space="preserve"> </v>
      </c>
      <c r="F21" s="36"/>
      <c r="G21" s="36"/>
      <c r="H21" s="36"/>
      <c r="I21" s="114" t="s">
        <v>28</v>
      </c>
      <c r="J21" s="105" t="str">
        <f>IF('Rekapitulace stavby'!AN17="","",'Rekapitulace stavby'!AN17)</f>
        <v/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 x14ac:dyDescent="0.2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 x14ac:dyDescent="0.2">
      <c r="A23" s="36"/>
      <c r="B23" s="41"/>
      <c r="C23" s="36"/>
      <c r="D23" s="114" t="s">
        <v>33</v>
      </c>
      <c r="E23" s="36"/>
      <c r="F23" s="36"/>
      <c r="G23" s="36"/>
      <c r="H23" s="36"/>
      <c r="I23" s="114" t="s">
        <v>26</v>
      </c>
      <c r="J23" s="105" t="str">
        <f>IF('Rekapitulace stavby'!AN19="","",'Rekapitulace stavby'!AN19)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 x14ac:dyDescent="0.2">
      <c r="A24" s="36"/>
      <c r="B24" s="41"/>
      <c r="C24" s="36"/>
      <c r="D24" s="36"/>
      <c r="E24" s="105" t="str">
        <f>IF('Rekapitulace stavby'!E20="","",'Rekapitulace stavby'!E20)</f>
        <v xml:space="preserve"> </v>
      </c>
      <c r="F24" s="36"/>
      <c r="G24" s="36"/>
      <c r="H24" s="36"/>
      <c r="I24" s="114" t="s">
        <v>28</v>
      </c>
      <c r="J24" s="105" t="str">
        <f>IF('Rekapitulace stavby'!AN20="","",'Rekapitulace stavby'!AN20)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 x14ac:dyDescent="0.2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 x14ac:dyDescent="0.2">
      <c r="A26" s="36"/>
      <c r="B26" s="41"/>
      <c r="C26" s="36"/>
      <c r="D26" s="114" t="s">
        <v>34</v>
      </c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 x14ac:dyDescent="0.2">
      <c r="A27" s="117"/>
      <c r="B27" s="118"/>
      <c r="C27" s="117"/>
      <c r="D27" s="117"/>
      <c r="E27" s="390" t="s">
        <v>19</v>
      </c>
      <c r="F27" s="390"/>
      <c r="G27" s="390"/>
      <c r="H27" s="390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 x14ac:dyDescent="0.2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 x14ac:dyDescent="0.2">
      <c r="A29" s="36"/>
      <c r="B29" s="41"/>
      <c r="C29" s="36"/>
      <c r="D29" s="120"/>
      <c r="E29" s="120"/>
      <c r="F29" s="120"/>
      <c r="G29" s="120"/>
      <c r="H29" s="120"/>
      <c r="I29" s="120"/>
      <c r="J29" s="120"/>
      <c r="K29" s="120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 x14ac:dyDescent="0.2">
      <c r="A30" s="36"/>
      <c r="B30" s="41"/>
      <c r="C30" s="36"/>
      <c r="D30" s="121" t="s">
        <v>36</v>
      </c>
      <c r="E30" s="36"/>
      <c r="F30" s="36"/>
      <c r="G30" s="36"/>
      <c r="H30" s="36"/>
      <c r="I30" s="36"/>
      <c r="J30" s="122">
        <f>ROUND(J85, 2)</f>
        <v>0</v>
      </c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 x14ac:dyDescent="0.2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 x14ac:dyDescent="0.2">
      <c r="A32" s="36"/>
      <c r="B32" s="41"/>
      <c r="C32" s="36"/>
      <c r="D32" s="36"/>
      <c r="E32" s="36"/>
      <c r="F32" s="123" t="s">
        <v>38</v>
      </c>
      <c r="G32" s="36"/>
      <c r="H32" s="36"/>
      <c r="I32" s="123" t="s">
        <v>37</v>
      </c>
      <c r="J32" s="123" t="s">
        <v>39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 x14ac:dyDescent="0.2">
      <c r="A33" s="36"/>
      <c r="B33" s="41"/>
      <c r="C33" s="36"/>
      <c r="D33" s="124" t="s">
        <v>40</v>
      </c>
      <c r="E33" s="114" t="s">
        <v>41</v>
      </c>
      <c r="F33" s="125">
        <f>ROUND((SUM(BE85:BE257)),  2)</f>
        <v>0</v>
      </c>
      <c r="G33" s="36"/>
      <c r="H33" s="36"/>
      <c r="I33" s="126">
        <v>0.21</v>
      </c>
      <c r="J33" s="125">
        <f>ROUND(((SUM(BE85:BE257))*I33),  2)</f>
        <v>0</v>
      </c>
      <c r="K33" s="36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 x14ac:dyDescent="0.2">
      <c r="A34" s="36"/>
      <c r="B34" s="41"/>
      <c r="C34" s="36"/>
      <c r="D34" s="36"/>
      <c r="E34" s="114" t="s">
        <v>42</v>
      </c>
      <c r="F34" s="125">
        <f>ROUND((SUM(BF85:BF257)),  2)</f>
        <v>0</v>
      </c>
      <c r="G34" s="36"/>
      <c r="H34" s="36"/>
      <c r="I34" s="126">
        <v>0.15</v>
      </c>
      <c r="J34" s="125">
        <f>ROUND(((SUM(BF85:BF257))*I34), 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 x14ac:dyDescent="0.2">
      <c r="A35" s="36"/>
      <c r="B35" s="41"/>
      <c r="C35" s="36"/>
      <c r="D35" s="36"/>
      <c r="E35" s="114" t="s">
        <v>43</v>
      </c>
      <c r="F35" s="125">
        <f>ROUND((SUM(BG85:BG257)),  2)</f>
        <v>0</v>
      </c>
      <c r="G35" s="36"/>
      <c r="H35" s="36"/>
      <c r="I35" s="126">
        <v>0.21</v>
      </c>
      <c r="J35" s="125">
        <f>0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 x14ac:dyDescent="0.2">
      <c r="A36" s="36"/>
      <c r="B36" s="41"/>
      <c r="C36" s="36"/>
      <c r="D36" s="36"/>
      <c r="E36" s="114" t="s">
        <v>44</v>
      </c>
      <c r="F36" s="125">
        <f>ROUND((SUM(BH85:BH257)),  2)</f>
        <v>0</v>
      </c>
      <c r="G36" s="36"/>
      <c r="H36" s="36"/>
      <c r="I36" s="126">
        <v>0.15</v>
      </c>
      <c r="J36" s="125">
        <f>0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 x14ac:dyDescent="0.2">
      <c r="A37" s="36"/>
      <c r="B37" s="41"/>
      <c r="C37" s="36"/>
      <c r="D37" s="36"/>
      <c r="E37" s="114" t="s">
        <v>45</v>
      </c>
      <c r="F37" s="125">
        <f>ROUND((SUM(BI85:BI257)),  2)</f>
        <v>0</v>
      </c>
      <c r="G37" s="36"/>
      <c r="H37" s="36"/>
      <c r="I37" s="126">
        <v>0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 x14ac:dyDescent="0.2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 x14ac:dyDescent="0.2">
      <c r="A39" s="36"/>
      <c r="B39" s="41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 x14ac:dyDescent="0.2">
      <c r="A40" s="36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 x14ac:dyDescent="0.2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 x14ac:dyDescent="0.2">
      <c r="A45" s="36"/>
      <c r="B45" s="37"/>
      <c r="C45" s="25" t="s">
        <v>106</v>
      </c>
      <c r="D45" s="38"/>
      <c r="E45" s="38"/>
      <c r="F45" s="38"/>
      <c r="G45" s="38"/>
      <c r="H45" s="38"/>
      <c r="I45" s="38"/>
      <c r="J45" s="38"/>
      <c r="K45" s="38"/>
      <c r="L45" s="11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 x14ac:dyDescent="0.2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 x14ac:dyDescent="0.2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 x14ac:dyDescent="0.2">
      <c r="A48" s="36"/>
      <c r="B48" s="37"/>
      <c r="C48" s="38"/>
      <c r="D48" s="38"/>
      <c r="E48" s="391" t="str">
        <f>E7</f>
        <v>Brno, Líšeňská, Viniční - drobná rekonstrukce na kanalizaci</v>
      </c>
      <c r="F48" s="392"/>
      <c r="G48" s="392"/>
      <c r="H48" s="392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 x14ac:dyDescent="0.2">
      <c r="A49" s="36"/>
      <c r="B49" s="37"/>
      <c r="C49" s="31" t="s">
        <v>104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 x14ac:dyDescent="0.2">
      <c r="A50" s="36"/>
      <c r="B50" s="37"/>
      <c r="C50" s="38"/>
      <c r="D50" s="38"/>
      <c r="E50" s="340" t="str">
        <f>E9</f>
        <v>SO100 - Stavební část - komunikační úpravy</v>
      </c>
      <c r="F50" s="393"/>
      <c r="G50" s="393"/>
      <c r="H50" s="393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 x14ac:dyDescent="0.2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 x14ac:dyDescent="0.2">
      <c r="A52" s="36"/>
      <c r="B52" s="37"/>
      <c r="C52" s="31" t="s">
        <v>21</v>
      </c>
      <c r="D52" s="38"/>
      <c r="E52" s="38"/>
      <c r="F52" s="29" t="str">
        <f>F12</f>
        <v>Brno</v>
      </c>
      <c r="G52" s="38"/>
      <c r="H52" s="38"/>
      <c r="I52" s="31" t="s">
        <v>23</v>
      </c>
      <c r="J52" s="61" t="str">
        <f>IF(J12="","",J12)</f>
        <v>27. 1. 2021</v>
      </c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 x14ac:dyDescent="0.2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 x14ac:dyDescent="0.2">
      <c r="A54" s="36"/>
      <c r="B54" s="37"/>
      <c r="C54" s="31" t="s">
        <v>25</v>
      </c>
      <c r="D54" s="38"/>
      <c r="E54" s="38"/>
      <c r="F54" s="29" t="str">
        <f>E15</f>
        <v xml:space="preserve"> </v>
      </c>
      <c r="G54" s="38"/>
      <c r="H54" s="38"/>
      <c r="I54" s="31" t="s">
        <v>31</v>
      </c>
      <c r="J54" s="34" t="str">
        <f>E21</f>
        <v xml:space="preserve"> </v>
      </c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 x14ac:dyDescent="0.2">
      <c r="A55" s="36"/>
      <c r="B55" s="37"/>
      <c r="C55" s="31" t="s">
        <v>29</v>
      </c>
      <c r="D55" s="38"/>
      <c r="E55" s="38"/>
      <c r="F55" s="29" t="str">
        <f>IF(E18="","",E18)</f>
        <v>Vyplň údaj</v>
      </c>
      <c r="G55" s="38"/>
      <c r="H55" s="38"/>
      <c r="I55" s="31" t="s">
        <v>33</v>
      </c>
      <c r="J55" s="34" t="str">
        <f>E24</f>
        <v xml:space="preserve"> </v>
      </c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 x14ac:dyDescent="0.2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 x14ac:dyDescent="0.2">
      <c r="A57" s="36"/>
      <c r="B57" s="37"/>
      <c r="C57" s="138" t="s">
        <v>107</v>
      </c>
      <c r="D57" s="139"/>
      <c r="E57" s="139"/>
      <c r="F57" s="139"/>
      <c r="G57" s="139"/>
      <c r="H57" s="139"/>
      <c r="I57" s="139"/>
      <c r="J57" s="140" t="s">
        <v>108</v>
      </c>
      <c r="K57" s="139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 x14ac:dyDescent="0.2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 x14ac:dyDescent="0.2">
      <c r="A59" s="36"/>
      <c r="B59" s="37"/>
      <c r="C59" s="141" t="s">
        <v>68</v>
      </c>
      <c r="D59" s="38"/>
      <c r="E59" s="38"/>
      <c r="F59" s="38"/>
      <c r="G59" s="38"/>
      <c r="H59" s="38"/>
      <c r="I59" s="38"/>
      <c r="J59" s="79">
        <f>J85</f>
        <v>0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109</v>
      </c>
    </row>
    <row r="60" spans="1:47" s="9" customFormat="1" ht="24.95" customHeight="1" x14ac:dyDescent="0.2">
      <c r="B60" s="142"/>
      <c r="C60" s="143"/>
      <c r="D60" s="144" t="s">
        <v>110</v>
      </c>
      <c r="E60" s="145"/>
      <c r="F60" s="145"/>
      <c r="G60" s="145"/>
      <c r="H60" s="145"/>
      <c r="I60" s="145"/>
      <c r="J60" s="146">
        <f>J86</f>
        <v>0</v>
      </c>
      <c r="K60" s="143"/>
      <c r="L60" s="147"/>
    </row>
    <row r="61" spans="1:47" s="10" customFormat="1" ht="19.899999999999999" customHeight="1" x14ac:dyDescent="0.2">
      <c r="B61" s="148"/>
      <c r="C61" s="99"/>
      <c r="D61" s="149" t="s">
        <v>111</v>
      </c>
      <c r="E61" s="150"/>
      <c r="F61" s="150"/>
      <c r="G61" s="150"/>
      <c r="H61" s="150"/>
      <c r="I61" s="150"/>
      <c r="J61" s="151">
        <f>J87</f>
        <v>0</v>
      </c>
      <c r="K61" s="99"/>
      <c r="L61" s="152"/>
    </row>
    <row r="62" spans="1:47" s="10" customFormat="1" ht="19.899999999999999" customHeight="1" x14ac:dyDescent="0.2">
      <c r="B62" s="148"/>
      <c r="C62" s="99"/>
      <c r="D62" s="149" t="s">
        <v>112</v>
      </c>
      <c r="E62" s="150"/>
      <c r="F62" s="150"/>
      <c r="G62" s="150"/>
      <c r="H62" s="150"/>
      <c r="I62" s="150"/>
      <c r="J62" s="151">
        <f>J128</f>
        <v>0</v>
      </c>
      <c r="K62" s="99"/>
      <c r="L62" s="152"/>
    </row>
    <row r="63" spans="1:47" s="10" customFormat="1" ht="19.899999999999999" customHeight="1" x14ac:dyDescent="0.2">
      <c r="B63" s="148"/>
      <c r="C63" s="99"/>
      <c r="D63" s="149" t="s">
        <v>113</v>
      </c>
      <c r="E63" s="150"/>
      <c r="F63" s="150"/>
      <c r="G63" s="150"/>
      <c r="H63" s="150"/>
      <c r="I63" s="150"/>
      <c r="J63" s="151">
        <f>J187</f>
        <v>0</v>
      </c>
      <c r="K63" s="99"/>
      <c r="L63" s="152"/>
    </row>
    <row r="64" spans="1:47" s="10" customFormat="1" ht="19.899999999999999" customHeight="1" x14ac:dyDescent="0.2">
      <c r="B64" s="148"/>
      <c r="C64" s="99"/>
      <c r="D64" s="149" t="s">
        <v>114</v>
      </c>
      <c r="E64" s="150"/>
      <c r="F64" s="150"/>
      <c r="G64" s="150"/>
      <c r="H64" s="150"/>
      <c r="I64" s="150"/>
      <c r="J64" s="151">
        <f>J217</f>
        <v>0</v>
      </c>
      <c r="K64" s="99"/>
      <c r="L64" s="152"/>
    </row>
    <row r="65" spans="1:31" s="10" customFormat="1" ht="19.899999999999999" customHeight="1" x14ac:dyDescent="0.2">
      <c r="B65" s="148"/>
      <c r="C65" s="99"/>
      <c r="D65" s="149" t="s">
        <v>115</v>
      </c>
      <c r="E65" s="150"/>
      <c r="F65" s="150"/>
      <c r="G65" s="150"/>
      <c r="H65" s="150"/>
      <c r="I65" s="150"/>
      <c r="J65" s="151">
        <f>J256</f>
        <v>0</v>
      </c>
      <c r="K65" s="99"/>
      <c r="L65" s="152"/>
    </row>
    <row r="66" spans="1:31" s="2" customFormat="1" ht="21.75" customHeight="1" x14ac:dyDescent="0.2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31" s="2" customFormat="1" ht="6.95" customHeight="1" x14ac:dyDescent="0.2">
      <c r="A67" s="36"/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71" spans="1:31" s="2" customFormat="1" ht="6.95" customHeight="1" x14ac:dyDescent="0.2">
      <c r="A71" s="36"/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24.95" customHeight="1" x14ac:dyDescent="0.2">
      <c r="A72" s="36"/>
      <c r="B72" s="37"/>
      <c r="C72" s="25" t="s">
        <v>116</v>
      </c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 x14ac:dyDescent="0.2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2" customHeight="1" x14ac:dyDescent="0.2">
      <c r="A74" s="36"/>
      <c r="B74" s="37"/>
      <c r="C74" s="31" t="s">
        <v>16</v>
      </c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6.5" customHeight="1" x14ac:dyDescent="0.2">
      <c r="A75" s="36"/>
      <c r="B75" s="37"/>
      <c r="C75" s="38"/>
      <c r="D75" s="38"/>
      <c r="E75" s="391" t="str">
        <f>E7</f>
        <v>Brno, Líšeňská, Viniční - drobná rekonstrukce na kanalizaci</v>
      </c>
      <c r="F75" s="392"/>
      <c r="G75" s="392"/>
      <c r="H75" s="392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 x14ac:dyDescent="0.2">
      <c r="A76" s="36"/>
      <c r="B76" s="37"/>
      <c r="C76" s="31" t="s">
        <v>104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 x14ac:dyDescent="0.2">
      <c r="A77" s="36"/>
      <c r="B77" s="37"/>
      <c r="C77" s="38"/>
      <c r="D77" s="38"/>
      <c r="E77" s="340" t="str">
        <f>E9</f>
        <v>SO100 - Stavební část - komunikační úpravy</v>
      </c>
      <c r="F77" s="393"/>
      <c r="G77" s="393"/>
      <c r="H77" s="393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 x14ac:dyDescent="0.2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 x14ac:dyDescent="0.2">
      <c r="A79" s="36"/>
      <c r="B79" s="37"/>
      <c r="C79" s="31" t="s">
        <v>21</v>
      </c>
      <c r="D79" s="38"/>
      <c r="E79" s="38"/>
      <c r="F79" s="29" t="str">
        <f>F12</f>
        <v>Brno</v>
      </c>
      <c r="G79" s="38"/>
      <c r="H79" s="38"/>
      <c r="I79" s="31" t="s">
        <v>23</v>
      </c>
      <c r="J79" s="61" t="str">
        <f>IF(J12="","",J12)</f>
        <v>27. 1. 2021</v>
      </c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 x14ac:dyDescent="0.2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5.2" customHeight="1" x14ac:dyDescent="0.2">
      <c r="A81" s="36"/>
      <c r="B81" s="37"/>
      <c r="C81" s="31" t="s">
        <v>25</v>
      </c>
      <c r="D81" s="38"/>
      <c r="E81" s="38"/>
      <c r="F81" s="29" t="str">
        <f>E15</f>
        <v xml:space="preserve"> </v>
      </c>
      <c r="G81" s="38"/>
      <c r="H81" s="38"/>
      <c r="I81" s="31" t="s">
        <v>31</v>
      </c>
      <c r="J81" s="34" t="str">
        <f>E21</f>
        <v xml:space="preserve"> </v>
      </c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5.2" customHeight="1" x14ac:dyDescent="0.2">
      <c r="A82" s="36"/>
      <c r="B82" s="37"/>
      <c r="C82" s="31" t="s">
        <v>29</v>
      </c>
      <c r="D82" s="38"/>
      <c r="E82" s="38"/>
      <c r="F82" s="29" t="str">
        <f>IF(E18="","",E18)</f>
        <v>Vyplň údaj</v>
      </c>
      <c r="G82" s="38"/>
      <c r="H82" s="38"/>
      <c r="I82" s="31" t="s">
        <v>33</v>
      </c>
      <c r="J82" s="34" t="str">
        <f>E24</f>
        <v xml:space="preserve"> </v>
      </c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0.35" customHeight="1" x14ac:dyDescent="0.2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11" customFormat="1" ht="29.25" customHeight="1" x14ac:dyDescent="0.2">
      <c r="A84" s="153"/>
      <c r="B84" s="154"/>
      <c r="C84" s="155" t="s">
        <v>117</v>
      </c>
      <c r="D84" s="156" t="s">
        <v>55</v>
      </c>
      <c r="E84" s="156" t="s">
        <v>51</v>
      </c>
      <c r="F84" s="156" t="s">
        <v>52</v>
      </c>
      <c r="G84" s="156" t="s">
        <v>118</v>
      </c>
      <c r="H84" s="156" t="s">
        <v>119</v>
      </c>
      <c r="I84" s="156" t="s">
        <v>120</v>
      </c>
      <c r="J84" s="156" t="s">
        <v>108</v>
      </c>
      <c r="K84" s="157" t="s">
        <v>121</v>
      </c>
      <c r="L84" s="158"/>
      <c r="M84" s="70" t="s">
        <v>19</v>
      </c>
      <c r="N84" s="71" t="s">
        <v>40</v>
      </c>
      <c r="O84" s="71" t="s">
        <v>122</v>
      </c>
      <c r="P84" s="71" t="s">
        <v>123</v>
      </c>
      <c r="Q84" s="71" t="s">
        <v>124</v>
      </c>
      <c r="R84" s="71" t="s">
        <v>125</v>
      </c>
      <c r="S84" s="71" t="s">
        <v>126</v>
      </c>
      <c r="T84" s="72" t="s">
        <v>127</v>
      </c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</row>
    <row r="85" spans="1:65" s="2" customFormat="1" ht="22.9" customHeight="1" x14ac:dyDescent="0.25">
      <c r="A85" s="36"/>
      <c r="B85" s="37"/>
      <c r="C85" s="77" t="s">
        <v>128</v>
      </c>
      <c r="D85" s="38"/>
      <c r="E85" s="38"/>
      <c r="F85" s="38"/>
      <c r="G85" s="38"/>
      <c r="H85" s="38"/>
      <c r="I85" s="38"/>
      <c r="J85" s="159">
        <f>BK85</f>
        <v>0</v>
      </c>
      <c r="K85" s="38"/>
      <c r="L85" s="41"/>
      <c r="M85" s="73"/>
      <c r="N85" s="160"/>
      <c r="O85" s="74"/>
      <c r="P85" s="161">
        <f>P86</f>
        <v>0</v>
      </c>
      <c r="Q85" s="74"/>
      <c r="R85" s="161">
        <f>R86</f>
        <v>91.652845429700008</v>
      </c>
      <c r="S85" s="74"/>
      <c r="T85" s="162">
        <f>T86</f>
        <v>456.10480000000001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T85" s="19" t="s">
        <v>69</v>
      </c>
      <c r="AU85" s="19" t="s">
        <v>109</v>
      </c>
      <c r="BK85" s="163">
        <f>BK86</f>
        <v>0</v>
      </c>
    </row>
    <row r="86" spans="1:65" s="12" customFormat="1" ht="25.9" customHeight="1" x14ac:dyDescent="0.2">
      <c r="B86" s="164"/>
      <c r="C86" s="165"/>
      <c r="D86" s="166" t="s">
        <v>69</v>
      </c>
      <c r="E86" s="167" t="s">
        <v>129</v>
      </c>
      <c r="F86" s="167" t="s">
        <v>130</v>
      </c>
      <c r="G86" s="165"/>
      <c r="H86" s="165"/>
      <c r="I86" s="168"/>
      <c r="J86" s="169">
        <f>BK86</f>
        <v>0</v>
      </c>
      <c r="K86" s="165"/>
      <c r="L86" s="170"/>
      <c r="M86" s="171"/>
      <c r="N86" s="172"/>
      <c r="O86" s="172"/>
      <c r="P86" s="173">
        <f>P87+P128+P187+P217+P256</f>
        <v>0</v>
      </c>
      <c r="Q86" s="172"/>
      <c r="R86" s="173">
        <f>R87+R128+R187+R217+R256</f>
        <v>91.652845429700008</v>
      </c>
      <c r="S86" s="172"/>
      <c r="T86" s="174">
        <f>T87+T128+T187+T217+T256</f>
        <v>456.10480000000001</v>
      </c>
      <c r="AR86" s="175" t="s">
        <v>78</v>
      </c>
      <c r="AT86" s="176" t="s">
        <v>69</v>
      </c>
      <c r="AU86" s="176" t="s">
        <v>70</v>
      </c>
      <c r="AY86" s="175" t="s">
        <v>131</v>
      </c>
      <c r="BK86" s="177">
        <f>BK87+BK128+BK187+BK217+BK256</f>
        <v>0</v>
      </c>
    </row>
    <row r="87" spans="1:65" s="12" customFormat="1" ht="22.9" customHeight="1" x14ac:dyDescent="0.2">
      <c r="B87" s="164"/>
      <c r="C87" s="165"/>
      <c r="D87" s="166" t="s">
        <v>69</v>
      </c>
      <c r="E87" s="178" t="s">
        <v>78</v>
      </c>
      <c r="F87" s="178" t="s">
        <v>132</v>
      </c>
      <c r="G87" s="165"/>
      <c r="H87" s="165"/>
      <c r="I87" s="168"/>
      <c r="J87" s="179">
        <f>BK87</f>
        <v>0</v>
      </c>
      <c r="K87" s="165"/>
      <c r="L87" s="170"/>
      <c r="M87" s="171"/>
      <c r="N87" s="172"/>
      <c r="O87" s="172"/>
      <c r="P87" s="173">
        <f>SUM(P88:P127)</f>
        <v>0</v>
      </c>
      <c r="Q87" s="172"/>
      <c r="R87" s="173">
        <f>SUM(R88:R127)</f>
        <v>0.1070503882</v>
      </c>
      <c r="S87" s="172"/>
      <c r="T87" s="174">
        <f>SUM(T88:T127)</f>
        <v>456.10480000000001</v>
      </c>
      <c r="AR87" s="175" t="s">
        <v>78</v>
      </c>
      <c r="AT87" s="176" t="s">
        <v>69</v>
      </c>
      <c r="AU87" s="176" t="s">
        <v>78</v>
      </c>
      <c r="AY87" s="175" t="s">
        <v>131</v>
      </c>
      <c r="BK87" s="177">
        <f>SUM(BK88:BK127)</f>
        <v>0</v>
      </c>
    </row>
    <row r="88" spans="1:65" s="2" customFormat="1" ht="36" x14ac:dyDescent="0.2">
      <c r="A88" s="36"/>
      <c r="B88" s="37"/>
      <c r="C88" s="180" t="s">
        <v>78</v>
      </c>
      <c r="D88" s="180" t="s">
        <v>133</v>
      </c>
      <c r="E88" s="181" t="s">
        <v>134</v>
      </c>
      <c r="F88" s="182" t="s">
        <v>135</v>
      </c>
      <c r="G88" s="183" t="s">
        <v>136</v>
      </c>
      <c r="H88" s="184">
        <v>247</v>
      </c>
      <c r="I88" s="185"/>
      <c r="J88" s="186">
        <f>ROUND(I88*H88,2)</f>
        <v>0</v>
      </c>
      <c r="K88" s="182" t="s">
        <v>137</v>
      </c>
      <c r="L88" s="41"/>
      <c r="M88" s="187" t="s">
        <v>19</v>
      </c>
      <c r="N88" s="188" t="s">
        <v>41</v>
      </c>
      <c r="O88" s="66"/>
      <c r="P88" s="189">
        <f>O88*H88</f>
        <v>0</v>
      </c>
      <c r="Q88" s="189">
        <v>0</v>
      </c>
      <c r="R88" s="189">
        <f>Q88*H88</f>
        <v>0</v>
      </c>
      <c r="S88" s="189">
        <v>0.29499999999999998</v>
      </c>
      <c r="T88" s="190">
        <f>S88*H88</f>
        <v>72.864999999999995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91" t="s">
        <v>138</v>
      </c>
      <c r="AT88" s="191" t="s">
        <v>133</v>
      </c>
      <c r="AU88" s="191" t="s">
        <v>80</v>
      </c>
      <c r="AY88" s="19" t="s">
        <v>131</v>
      </c>
      <c r="BE88" s="192">
        <f>IF(N88="základní",J88,0)</f>
        <v>0</v>
      </c>
      <c r="BF88" s="192">
        <f>IF(N88="snížená",J88,0)</f>
        <v>0</v>
      </c>
      <c r="BG88" s="192">
        <f>IF(N88="zákl. přenesená",J88,0)</f>
        <v>0</v>
      </c>
      <c r="BH88" s="192">
        <f>IF(N88="sníž. přenesená",J88,0)</f>
        <v>0</v>
      </c>
      <c r="BI88" s="192">
        <f>IF(N88="nulová",J88,0)</f>
        <v>0</v>
      </c>
      <c r="BJ88" s="19" t="s">
        <v>78</v>
      </c>
      <c r="BK88" s="192">
        <f>ROUND(I88*H88,2)</f>
        <v>0</v>
      </c>
      <c r="BL88" s="19" t="s">
        <v>138</v>
      </c>
      <c r="BM88" s="191" t="s">
        <v>139</v>
      </c>
    </row>
    <row r="89" spans="1:65" s="13" customFormat="1" ht="11.25" x14ac:dyDescent="0.2">
      <c r="B89" s="193"/>
      <c r="C89" s="194"/>
      <c r="D89" s="195" t="s">
        <v>140</v>
      </c>
      <c r="E89" s="196" t="s">
        <v>19</v>
      </c>
      <c r="F89" s="197" t="s">
        <v>141</v>
      </c>
      <c r="G89" s="194"/>
      <c r="H89" s="198">
        <v>247</v>
      </c>
      <c r="I89" s="199"/>
      <c r="J89" s="194"/>
      <c r="K89" s="194"/>
      <c r="L89" s="200"/>
      <c r="M89" s="201"/>
      <c r="N89" s="202"/>
      <c r="O89" s="202"/>
      <c r="P89" s="202"/>
      <c r="Q89" s="202"/>
      <c r="R89" s="202"/>
      <c r="S89" s="202"/>
      <c r="T89" s="203"/>
      <c r="AT89" s="204" t="s">
        <v>140</v>
      </c>
      <c r="AU89" s="204" t="s">
        <v>80</v>
      </c>
      <c r="AV89" s="13" t="s">
        <v>80</v>
      </c>
      <c r="AW89" s="13" t="s">
        <v>32</v>
      </c>
      <c r="AX89" s="13" t="s">
        <v>70</v>
      </c>
      <c r="AY89" s="204" t="s">
        <v>131</v>
      </c>
    </row>
    <row r="90" spans="1:65" s="14" customFormat="1" ht="11.25" x14ac:dyDescent="0.2">
      <c r="B90" s="205"/>
      <c r="C90" s="206"/>
      <c r="D90" s="195" t="s">
        <v>140</v>
      </c>
      <c r="E90" s="207" t="s">
        <v>19</v>
      </c>
      <c r="F90" s="208" t="s">
        <v>142</v>
      </c>
      <c r="G90" s="206"/>
      <c r="H90" s="209">
        <v>247</v>
      </c>
      <c r="I90" s="210"/>
      <c r="J90" s="206"/>
      <c r="K90" s="206"/>
      <c r="L90" s="211"/>
      <c r="M90" s="212"/>
      <c r="N90" s="213"/>
      <c r="O90" s="213"/>
      <c r="P90" s="213"/>
      <c r="Q90" s="213"/>
      <c r="R90" s="213"/>
      <c r="S90" s="213"/>
      <c r="T90" s="214"/>
      <c r="AT90" s="215" t="s">
        <v>140</v>
      </c>
      <c r="AU90" s="215" t="s">
        <v>80</v>
      </c>
      <c r="AV90" s="14" t="s">
        <v>138</v>
      </c>
      <c r="AW90" s="14" t="s">
        <v>32</v>
      </c>
      <c r="AX90" s="14" t="s">
        <v>78</v>
      </c>
      <c r="AY90" s="215" t="s">
        <v>131</v>
      </c>
    </row>
    <row r="91" spans="1:65" s="2" customFormat="1" ht="36" x14ac:dyDescent="0.2">
      <c r="A91" s="36"/>
      <c r="B91" s="37"/>
      <c r="C91" s="180" t="s">
        <v>80</v>
      </c>
      <c r="D91" s="180" t="s">
        <v>133</v>
      </c>
      <c r="E91" s="181" t="s">
        <v>143</v>
      </c>
      <c r="F91" s="182" t="s">
        <v>144</v>
      </c>
      <c r="G91" s="183" t="s">
        <v>136</v>
      </c>
      <c r="H91" s="184">
        <v>408.26</v>
      </c>
      <c r="I91" s="185"/>
      <c r="J91" s="186">
        <f>ROUND(I91*H91,2)</f>
        <v>0</v>
      </c>
      <c r="K91" s="182" t="s">
        <v>137</v>
      </c>
      <c r="L91" s="41"/>
      <c r="M91" s="187" t="s">
        <v>19</v>
      </c>
      <c r="N91" s="188" t="s">
        <v>41</v>
      </c>
      <c r="O91" s="66"/>
      <c r="P91" s="189">
        <f>O91*H91</f>
        <v>0</v>
      </c>
      <c r="Q91" s="189">
        <v>0</v>
      </c>
      <c r="R91" s="189">
        <f>Q91*H91</f>
        <v>0</v>
      </c>
      <c r="S91" s="189">
        <v>0.28999999999999998</v>
      </c>
      <c r="T91" s="190">
        <f>S91*H91</f>
        <v>118.3954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1" t="s">
        <v>138</v>
      </c>
      <c r="AT91" s="191" t="s">
        <v>133</v>
      </c>
      <c r="AU91" s="191" t="s">
        <v>80</v>
      </c>
      <c r="AY91" s="19" t="s">
        <v>131</v>
      </c>
      <c r="BE91" s="192">
        <f>IF(N91="základní",J91,0)</f>
        <v>0</v>
      </c>
      <c r="BF91" s="192">
        <f>IF(N91="snížená",J91,0)</f>
        <v>0</v>
      </c>
      <c r="BG91" s="192">
        <f>IF(N91="zákl. přenesená",J91,0)</f>
        <v>0</v>
      </c>
      <c r="BH91" s="192">
        <f>IF(N91="sníž. přenesená",J91,0)</f>
        <v>0</v>
      </c>
      <c r="BI91" s="192">
        <f>IF(N91="nulová",J91,0)</f>
        <v>0</v>
      </c>
      <c r="BJ91" s="19" t="s">
        <v>78</v>
      </c>
      <c r="BK91" s="192">
        <f>ROUND(I91*H91,2)</f>
        <v>0</v>
      </c>
      <c r="BL91" s="19" t="s">
        <v>138</v>
      </c>
      <c r="BM91" s="191" t="s">
        <v>145</v>
      </c>
    </row>
    <row r="92" spans="1:65" s="15" customFormat="1" ht="11.25" x14ac:dyDescent="0.2">
      <c r="B92" s="216"/>
      <c r="C92" s="217"/>
      <c r="D92" s="195" t="s">
        <v>140</v>
      </c>
      <c r="E92" s="218" t="s">
        <v>19</v>
      </c>
      <c r="F92" s="219" t="s">
        <v>146</v>
      </c>
      <c r="G92" s="217"/>
      <c r="H92" s="218" t="s">
        <v>19</v>
      </c>
      <c r="I92" s="220"/>
      <c r="J92" s="217"/>
      <c r="K92" s="217"/>
      <c r="L92" s="221"/>
      <c r="M92" s="222"/>
      <c r="N92" s="223"/>
      <c r="O92" s="223"/>
      <c r="P92" s="223"/>
      <c r="Q92" s="223"/>
      <c r="R92" s="223"/>
      <c r="S92" s="223"/>
      <c r="T92" s="224"/>
      <c r="AT92" s="225" t="s">
        <v>140</v>
      </c>
      <c r="AU92" s="225" t="s">
        <v>80</v>
      </c>
      <c r="AV92" s="15" t="s">
        <v>78</v>
      </c>
      <c r="AW92" s="15" t="s">
        <v>32</v>
      </c>
      <c r="AX92" s="15" t="s">
        <v>70</v>
      </c>
      <c r="AY92" s="225" t="s">
        <v>131</v>
      </c>
    </row>
    <row r="93" spans="1:65" s="13" customFormat="1" ht="11.25" x14ac:dyDescent="0.2">
      <c r="B93" s="193"/>
      <c r="C93" s="194"/>
      <c r="D93" s="195" t="s">
        <v>140</v>
      </c>
      <c r="E93" s="196" t="s">
        <v>19</v>
      </c>
      <c r="F93" s="197" t="s">
        <v>147</v>
      </c>
      <c r="G93" s="194"/>
      <c r="H93" s="198">
        <v>11.2</v>
      </c>
      <c r="I93" s="199"/>
      <c r="J93" s="194"/>
      <c r="K93" s="194"/>
      <c r="L93" s="200"/>
      <c r="M93" s="201"/>
      <c r="N93" s="202"/>
      <c r="O93" s="202"/>
      <c r="P93" s="202"/>
      <c r="Q93" s="202"/>
      <c r="R93" s="202"/>
      <c r="S93" s="202"/>
      <c r="T93" s="203"/>
      <c r="AT93" s="204" t="s">
        <v>140</v>
      </c>
      <c r="AU93" s="204" t="s">
        <v>80</v>
      </c>
      <c r="AV93" s="13" t="s">
        <v>80</v>
      </c>
      <c r="AW93" s="13" t="s">
        <v>32</v>
      </c>
      <c r="AX93" s="13" t="s">
        <v>70</v>
      </c>
      <c r="AY93" s="204" t="s">
        <v>131</v>
      </c>
    </row>
    <row r="94" spans="1:65" s="13" customFormat="1" ht="11.25" x14ac:dyDescent="0.2">
      <c r="B94" s="193"/>
      <c r="C94" s="194"/>
      <c r="D94" s="195" t="s">
        <v>140</v>
      </c>
      <c r="E94" s="196" t="s">
        <v>19</v>
      </c>
      <c r="F94" s="197" t="s">
        <v>148</v>
      </c>
      <c r="G94" s="194"/>
      <c r="H94" s="198">
        <v>75.95</v>
      </c>
      <c r="I94" s="199"/>
      <c r="J94" s="194"/>
      <c r="K94" s="194"/>
      <c r="L94" s="200"/>
      <c r="M94" s="201"/>
      <c r="N94" s="202"/>
      <c r="O94" s="202"/>
      <c r="P94" s="202"/>
      <c r="Q94" s="202"/>
      <c r="R94" s="202"/>
      <c r="S94" s="202"/>
      <c r="T94" s="203"/>
      <c r="AT94" s="204" t="s">
        <v>140</v>
      </c>
      <c r="AU94" s="204" t="s">
        <v>80</v>
      </c>
      <c r="AV94" s="13" t="s">
        <v>80</v>
      </c>
      <c r="AW94" s="13" t="s">
        <v>32</v>
      </c>
      <c r="AX94" s="13" t="s">
        <v>70</v>
      </c>
      <c r="AY94" s="204" t="s">
        <v>131</v>
      </c>
    </row>
    <row r="95" spans="1:65" s="13" customFormat="1" ht="11.25" x14ac:dyDescent="0.2">
      <c r="B95" s="193"/>
      <c r="C95" s="194"/>
      <c r="D95" s="195" t="s">
        <v>140</v>
      </c>
      <c r="E95" s="196" t="s">
        <v>19</v>
      </c>
      <c r="F95" s="197" t="s">
        <v>149</v>
      </c>
      <c r="G95" s="194"/>
      <c r="H95" s="198">
        <v>22.96</v>
      </c>
      <c r="I95" s="199"/>
      <c r="J95" s="194"/>
      <c r="K95" s="194"/>
      <c r="L95" s="200"/>
      <c r="M95" s="201"/>
      <c r="N95" s="202"/>
      <c r="O95" s="202"/>
      <c r="P95" s="202"/>
      <c r="Q95" s="202"/>
      <c r="R95" s="202"/>
      <c r="S95" s="202"/>
      <c r="T95" s="203"/>
      <c r="AT95" s="204" t="s">
        <v>140</v>
      </c>
      <c r="AU95" s="204" t="s">
        <v>80</v>
      </c>
      <c r="AV95" s="13" t="s">
        <v>80</v>
      </c>
      <c r="AW95" s="13" t="s">
        <v>32</v>
      </c>
      <c r="AX95" s="13" t="s">
        <v>70</v>
      </c>
      <c r="AY95" s="204" t="s">
        <v>131</v>
      </c>
    </row>
    <row r="96" spans="1:65" s="13" customFormat="1" ht="11.25" x14ac:dyDescent="0.2">
      <c r="B96" s="193"/>
      <c r="C96" s="194"/>
      <c r="D96" s="195" t="s">
        <v>140</v>
      </c>
      <c r="E96" s="196" t="s">
        <v>19</v>
      </c>
      <c r="F96" s="197" t="s">
        <v>150</v>
      </c>
      <c r="G96" s="194"/>
      <c r="H96" s="198">
        <v>51.15</v>
      </c>
      <c r="I96" s="199"/>
      <c r="J96" s="194"/>
      <c r="K96" s="194"/>
      <c r="L96" s="200"/>
      <c r="M96" s="201"/>
      <c r="N96" s="202"/>
      <c r="O96" s="202"/>
      <c r="P96" s="202"/>
      <c r="Q96" s="202"/>
      <c r="R96" s="202"/>
      <c r="S96" s="202"/>
      <c r="T96" s="203"/>
      <c r="AT96" s="204" t="s">
        <v>140</v>
      </c>
      <c r="AU96" s="204" t="s">
        <v>80</v>
      </c>
      <c r="AV96" s="13" t="s">
        <v>80</v>
      </c>
      <c r="AW96" s="13" t="s">
        <v>32</v>
      </c>
      <c r="AX96" s="13" t="s">
        <v>70</v>
      </c>
      <c r="AY96" s="204" t="s">
        <v>131</v>
      </c>
    </row>
    <row r="97" spans="1:65" s="16" customFormat="1" ht="11.25" x14ac:dyDescent="0.2">
      <c r="B97" s="226"/>
      <c r="C97" s="227"/>
      <c r="D97" s="195" t="s">
        <v>140</v>
      </c>
      <c r="E97" s="228" t="s">
        <v>19</v>
      </c>
      <c r="F97" s="229" t="s">
        <v>151</v>
      </c>
      <c r="G97" s="227"/>
      <c r="H97" s="230">
        <v>161.26000000000002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AT97" s="236" t="s">
        <v>140</v>
      </c>
      <c r="AU97" s="236" t="s">
        <v>80</v>
      </c>
      <c r="AV97" s="16" t="s">
        <v>152</v>
      </c>
      <c r="AW97" s="16" t="s">
        <v>32</v>
      </c>
      <c r="AX97" s="16" t="s">
        <v>70</v>
      </c>
      <c r="AY97" s="236" t="s">
        <v>131</v>
      </c>
    </row>
    <row r="98" spans="1:65" s="13" customFormat="1" ht="11.25" x14ac:dyDescent="0.2">
      <c r="B98" s="193"/>
      <c r="C98" s="194"/>
      <c r="D98" s="195" t="s">
        <v>140</v>
      </c>
      <c r="E98" s="196" t="s">
        <v>19</v>
      </c>
      <c r="F98" s="197" t="s">
        <v>153</v>
      </c>
      <c r="G98" s="194"/>
      <c r="H98" s="198">
        <v>247</v>
      </c>
      <c r="I98" s="199"/>
      <c r="J98" s="194"/>
      <c r="K98" s="194"/>
      <c r="L98" s="200"/>
      <c r="M98" s="201"/>
      <c r="N98" s="202"/>
      <c r="O98" s="202"/>
      <c r="P98" s="202"/>
      <c r="Q98" s="202"/>
      <c r="R98" s="202"/>
      <c r="S98" s="202"/>
      <c r="T98" s="203"/>
      <c r="AT98" s="204" t="s">
        <v>140</v>
      </c>
      <c r="AU98" s="204" t="s">
        <v>80</v>
      </c>
      <c r="AV98" s="13" t="s">
        <v>80</v>
      </c>
      <c r="AW98" s="13" t="s">
        <v>32</v>
      </c>
      <c r="AX98" s="13" t="s">
        <v>70</v>
      </c>
      <c r="AY98" s="204" t="s">
        <v>131</v>
      </c>
    </row>
    <row r="99" spans="1:65" s="16" customFormat="1" ht="11.25" x14ac:dyDescent="0.2">
      <c r="B99" s="226"/>
      <c r="C99" s="227"/>
      <c r="D99" s="195" t="s">
        <v>140</v>
      </c>
      <c r="E99" s="228" t="s">
        <v>19</v>
      </c>
      <c r="F99" s="229" t="s">
        <v>151</v>
      </c>
      <c r="G99" s="227"/>
      <c r="H99" s="230">
        <v>247</v>
      </c>
      <c r="I99" s="231"/>
      <c r="J99" s="227"/>
      <c r="K99" s="227"/>
      <c r="L99" s="232"/>
      <c r="M99" s="233"/>
      <c r="N99" s="234"/>
      <c r="O99" s="234"/>
      <c r="P99" s="234"/>
      <c r="Q99" s="234"/>
      <c r="R99" s="234"/>
      <c r="S99" s="234"/>
      <c r="T99" s="235"/>
      <c r="AT99" s="236" t="s">
        <v>140</v>
      </c>
      <c r="AU99" s="236" t="s">
        <v>80</v>
      </c>
      <c r="AV99" s="16" t="s">
        <v>152</v>
      </c>
      <c r="AW99" s="16" t="s">
        <v>32</v>
      </c>
      <c r="AX99" s="16" t="s">
        <v>70</v>
      </c>
      <c r="AY99" s="236" t="s">
        <v>131</v>
      </c>
    </row>
    <row r="100" spans="1:65" s="14" customFormat="1" ht="11.25" x14ac:dyDescent="0.2">
      <c r="B100" s="205"/>
      <c r="C100" s="206"/>
      <c r="D100" s="195" t="s">
        <v>140</v>
      </c>
      <c r="E100" s="207" t="s">
        <v>19</v>
      </c>
      <c r="F100" s="208" t="s">
        <v>142</v>
      </c>
      <c r="G100" s="206"/>
      <c r="H100" s="209">
        <v>408.26</v>
      </c>
      <c r="I100" s="210"/>
      <c r="J100" s="206"/>
      <c r="K100" s="206"/>
      <c r="L100" s="211"/>
      <c r="M100" s="212"/>
      <c r="N100" s="213"/>
      <c r="O100" s="213"/>
      <c r="P100" s="213"/>
      <c r="Q100" s="213"/>
      <c r="R100" s="213"/>
      <c r="S100" s="213"/>
      <c r="T100" s="214"/>
      <c r="AT100" s="215" t="s">
        <v>140</v>
      </c>
      <c r="AU100" s="215" t="s">
        <v>80</v>
      </c>
      <c r="AV100" s="14" t="s">
        <v>138</v>
      </c>
      <c r="AW100" s="14" t="s">
        <v>32</v>
      </c>
      <c r="AX100" s="14" t="s">
        <v>78</v>
      </c>
      <c r="AY100" s="215" t="s">
        <v>131</v>
      </c>
    </row>
    <row r="101" spans="1:65" s="2" customFormat="1" ht="36" x14ac:dyDescent="0.2">
      <c r="A101" s="36"/>
      <c r="B101" s="37"/>
      <c r="C101" s="180" t="s">
        <v>152</v>
      </c>
      <c r="D101" s="180" t="s">
        <v>133</v>
      </c>
      <c r="E101" s="181" t="s">
        <v>154</v>
      </c>
      <c r="F101" s="182" t="s">
        <v>155</v>
      </c>
      <c r="G101" s="183" t="s">
        <v>136</v>
      </c>
      <c r="H101" s="184">
        <v>195.1</v>
      </c>
      <c r="I101" s="185"/>
      <c r="J101" s="186">
        <f>ROUND(I101*H101,2)</f>
        <v>0</v>
      </c>
      <c r="K101" s="182" t="s">
        <v>137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0</v>
      </c>
      <c r="R101" s="189">
        <f>Q101*H101</f>
        <v>0</v>
      </c>
      <c r="S101" s="189">
        <v>0.44</v>
      </c>
      <c r="T101" s="190">
        <f>S101*H101</f>
        <v>85.843999999999994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138</v>
      </c>
      <c r="AT101" s="191" t="s">
        <v>133</v>
      </c>
      <c r="AU101" s="191" t="s">
        <v>80</v>
      </c>
      <c r="AY101" s="19" t="s">
        <v>131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78</v>
      </c>
      <c r="BK101" s="192">
        <f>ROUND(I101*H101,2)</f>
        <v>0</v>
      </c>
      <c r="BL101" s="19" t="s">
        <v>138</v>
      </c>
      <c r="BM101" s="191" t="s">
        <v>156</v>
      </c>
    </row>
    <row r="102" spans="1:65" s="15" customFormat="1" ht="11.25" x14ac:dyDescent="0.2">
      <c r="B102" s="216"/>
      <c r="C102" s="217"/>
      <c r="D102" s="195" t="s">
        <v>140</v>
      </c>
      <c r="E102" s="218" t="s">
        <v>19</v>
      </c>
      <c r="F102" s="219" t="s">
        <v>146</v>
      </c>
      <c r="G102" s="217"/>
      <c r="H102" s="218" t="s">
        <v>19</v>
      </c>
      <c r="I102" s="220"/>
      <c r="J102" s="217"/>
      <c r="K102" s="217"/>
      <c r="L102" s="221"/>
      <c r="M102" s="222"/>
      <c r="N102" s="223"/>
      <c r="O102" s="223"/>
      <c r="P102" s="223"/>
      <c r="Q102" s="223"/>
      <c r="R102" s="223"/>
      <c r="S102" s="223"/>
      <c r="T102" s="224"/>
      <c r="AT102" s="225" t="s">
        <v>140</v>
      </c>
      <c r="AU102" s="225" t="s">
        <v>80</v>
      </c>
      <c r="AV102" s="15" t="s">
        <v>78</v>
      </c>
      <c r="AW102" s="15" t="s">
        <v>32</v>
      </c>
      <c r="AX102" s="15" t="s">
        <v>70</v>
      </c>
      <c r="AY102" s="225" t="s">
        <v>131</v>
      </c>
    </row>
    <row r="103" spans="1:65" s="13" customFormat="1" ht="11.25" x14ac:dyDescent="0.2">
      <c r="B103" s="193"/>
      <c r="C103" s="194"/>
      <c r="D103" s="195" t="s">
        <v>140</v>
      </c>
      <c r="E103" s="196" t="s">
        <v>19</v>
      </c>
      <c r="F103" s="197" t="s">
        <v>157</v>
      </c>
      <c r="G103" s="194"/>
      <c r="H103" s="198">
        <v>14.26</v>
      </c>
      <c r="I103" s="199"/>
      <c r="J103" s="194"/>
      <c r="K103" s="194"/>
      <c r="L103" s="200"/>
      <c r="M103" s="201"/>
      <c r="N103" s="202"/>
      <c r="O103" s="202"/>
      <c r="P103" s="202"/>
      <c r="Q103" s="202"/>
      <c r="R103" s="202"/>
      <c r="S103" s="202"/>
      <c r="T103" s="203"/>
      <c r="AT103" s="204" t="s">
        <v>140</v>
      </c>
      <c r="AU103" s="204" t="s">
        <v>80</v>
      </c>
      <c r="AV103" s="13" t="s">
        <v>80</v>
      </c>
      <c r="AW103" s="13" t="s">
        <v>32</v>
      </c>
      <c r="AX103" s="13" t="s">
        <v>70</v>
      </c>
      <c r="AY103" s="204" t="s">
        <v>131</v>
      </c>
    </row>
    <row r="104" spans="1:65" s="13" customFormat="1" ht="11.25" x14ac:dyDescent="0.2">
      <c r="B104" s="193"/>
      <c r="C104" s="194"/>
      <c r="D104" s="195" t="s">
        <v>140</v>
      </c>
      <c r="E104" s="196" t="s">
        <v>19</v>
      </c>
      <c r="F104" s="197" t="s">
        <v>158</v>
      </c>
      <c r="G104" s="194"/>
      <c r="H104" s="198">
        <v>90.65</v>
      </c>
      <c r="I104" s="199"/>
      <c r="J104" s="194"/>
      <c r="K104" s="194"/>
      <c r="L104" s="200"/>
      <c r="M104" s="201"/>
      <c r="N104" s="202"/>
      <c r="O104" s="202"/>
      <c r="P104" s="202"/>
      <c r="Q104" s="202"/>
      <c r="R104" s="202"/>
      <c r="S104" s="202"/>
      <c r="T104" s="203"/>
      <c r="AT104" s="204" t="s">
        <v>140</v>
      </c>
      <c r="AU104" s="204" t="s">
        <v>80</v>
      </c>
      <c r="AV104" s="13" t="s">
        <v>80</v>
      </c>
      <c r="AW104" s="13" t="s">
        <v>32</v>
      </c>
      <c r="AX104" s="13" t="s">
        <v>70</v>
      </c>
      <c r="AY104" s="204" t="s">
        <v>131</v>
      </c>
    </row>
    <row r="105" spans="1:65" s="13" customFormat="1" ht="11.25" x14ac:dyDescent="0.2">
      <c r="B105" s="193"/>
      <c r="C105" s="194"/>
      <c r="D105" s="195" t="s">
        <v>140</v>
      </c>
      <c r="E105" s="196" t="s">
        <v>19</v>
      </c>
      <c r="F105" s="197" t="s">
        <v>159</v>
      </c>
      <c r="G105" s="194"/>
      <c r="H105" s="198">
        <v>29.14</v>
      </c>
      <c r="I105" s="199"/>
      <c r="J105" s="194"/>
      <c r="K105" s="194"/>
      <c r="L105" s="200"/>
      <c r="M105" s="201"/>
      <c r="N105" s="202"/>
      <c r="O105" s="202"/>
      <c r="P105" s="202"/>
      <c r="Q105" s="202"/>
      <c r="R105" s="202"/>
      <c r="S105" s="202"/>
      <c r="T105" s="203"/>
      <c r="AT105" s="204" t="s">
        <v>140</v>
      </c>
      <c r="AU105" s="204" t="s">
        <v>80</v>
      </c>
      <c r="AV105" s="13" t="s">
        <v>80</v>
      </c>
      <c r="AW105" s="13" t="s">
        <v>32</v>
      </c>
      <c r="AX105" s="13" t="s">
        <v>70</v>
      </c>
      <c r="AY105" s="204" t="s">
        <v>131</v>
      </c>
    </row>
    <row r="106" spans="1:65" s="13" customFormat="1" ht="11.25" x14ac:dyDescent="0.2">
      <c r="B106" s="193"/>
      <c r="C106" s="194"/>
      <c r="D106" s="195" t="s">
        <v>140</v>
      </c>
      <c r="E106" s="196" t="s">
        <v>19</v>
      </c>
      <c r="F106" s="197" t="s">
        <v>160</v>
      </c>
      <c r="G106" s="194"/>
      <c r="H106" s="198">
        <v>61.05</v>
      </c>
      <c r="I106" s="199"/>
      <c r="J106" s="194"/>
      <c r="K106" s="194"/>
      <c r="L106" s="200"/>
      <c r="M106" s="201"/>
      <c r="N106" s="202"/>
      <c r="O106" s="202"/>
      <c r="P106" s="202"/>
      <c r="Q106" s="202"/>
      <c r="R106" s="202"/>
      <c r="S106" s="202"/>
      <c r="T106" s="203"/>
      <c r="AT106" s="204" t="s">
        <v>140</v>
      </c>
      <c r="AU106" s="204" t="s">
        <v>80</v>
      </c>
      <c r="AV106" s="13" t="s">
        <v>80</v>
      </c>
      <c r="AW106" s="13" t="s">
        <v>32</v>
      </c>
      <c r="AX106" s="13" t="s">
        <v>70</v>
      </c>
      <c r="AY106" s="204" t="s">
        <v>131</v>
      </c>
    </row>
    <row r="107" spans="1:65" s="14" customFormat="1" ht="11.25" x14ac:dyDescent="0.2">
      <c r="B107" s="205"/>
      <c r="C107" s="206"/>
      <c r="D107" s="195" t="s">
        <v>140</v>
      </c>
      <c r="E107" s="207" t="s">
        <v>19</v>
      </c>
      <c r="F107" s="208" t="s">
        <v>142</v>
      </c>
      <c r="G107" s="206"/>
      <c r="H107" s="209">
        <v>195.10000000000002</v>
      </c>
      <c r="I107" s="210"/>
      <c r="J107" s="206"/>
      <c r="K107" s="206"/>
      <c r="L107" s="211"/>
      <c r="M107" s="212"/>
      <c r="N107" s="213"/>
      <c r="O107" s="213"/>
      <c r="P107" s="213"/>
      <c r="Q107" s="213"/>
      <c r="R107" s="213"/>
      <c r="S107" s="213"/>
      <c r="T107" s="214"/>
      <c r="AT107" s="215" t="s">
        <v>140</v>
      </c>
      <c r="AU107" s="215" t="s">
        <v>80</v>
      </c>
      <c r="AV107" s="14" t="s">
        <v>138</v>
      </c>
      <c r="AW107" s="14" t="s">
        <v>32</v>
      </c>
      <c r="AX107" s="14" t="s">
        <v>78</v>
      </c>
      <c r="AY107" s="215" t="s">
        <v>131</v>
      </c>
    </row>
    <row r="108" spans="1:65" s="2" customFormat="1" ht="24" x14ac:dyDescent="0.2">
      <c r="A108" s="36"/>
      <c r="B108" s="37"/>
      <c r="C108" s="180" t="s">
        <v>138</v>
      </c>
      <c r="D108" s="180" t="s">
        <v>133</v>
      </c>
      <c r="E108" s="181" t="s">
        <v>161</v>
      </c>
      <c r="F108" s="182" t="s">
        <v>162</v>
      </c>
      <c r="G108" s="183" t="s">
        <v>136</v>
      </c>
      <c r="H108" s="184">
        <v>810.02</v>
      </c>
      <c r="I108" s="185"/>
      <c r="J108" s="186">
        <f>ROUND(I108*H108,2)</f>
        <v>0</v>
      </c>
      <c r="K108" s="182" t="s">
        <v>137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8.7639999999999994E-5</v>
      </c>
      <c r="R108" s="189">
        <f>Q108*H108</f>
        <v>7.0990152799999998E-2</v>
      </c>
      <c r="S108" s="189">
        <v>0.115</v>
      </c>
      <c r="T108" s="190">
        <f>S108*H108</f>
        <v>93.152299999999997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138</v>
      </c>
      <c r="AT108" s="191" t="s">
        <v>133</v>
      </c>
      <c r="AU108" s="191" t="s">
        <v>80</v>
      </c>
      <c r="AY108" s="19" t="s">
        <v>131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78</v>
      </c>
      <c r="BK108" s="192">
        <f>ROUND(I108*H108,2)</f>
        <v>0</v>
      </c>
      <c r="BL108" s="19" t="s">
        <v>138</v>
      </c>
      <c r="BM108" s="191" t="s">
        <v>163</v>
      </c>
    </row>
    <row r="109" spans="1:65" s="13" customFormat="1" ht="11.25" x14ac:dyDescent="0.2">
      <c r="B109" s="193"/>
      <c r="C109" s="194"/>
      <c r="D109" s="195" t="s">
        <v>140</v>
      </c>
      <c r="E109" s="196" t="s">
        <v>19</v>
      </c>
      <c r="F109" s="197" t="s">
        <v>164</v>
      </c>
      <c r="G109" s="194"/>
      <c r="H109" s="198">
        <v>544</v>
      </c>
      <c r="I109" s="199"/>
      <c r="J109" s="194"/>
      <c r="K109" s="194"/>
      <c r="L109" s="200"/>
      <c r="M109" s="201"/>
      <c r="N109" s="202"/>
      <c r="O109" s="202"/>
      <c r="P109" s="202"/>
      <c r="Q109" s="202"/>
      <c r="R109" s="202"/>
      <c r="S109" s="202"/>
      <c r="T109" s="203"/>
      <c r="AT109" s="204" t="s">
        <v>140</v>
      </c>
      <c r="AU109" s="204" t="s">
        <v>80</v>
      </c>
      <c r="AV109" s="13" t="s">
        <v>80</v>
      </c>
      <c r="AW109" s="13" t="s">
        <v>32</v>
      </c>
      <c r="AX109" s="13" t="s">
        <v>70</v>
      </c>
      <c r="AY109" s="204" t="s">
        <v>131</v>
      </c>
    </row>
    <row r="110" spans="1:65" s="16" customFormat="1" ht="11.25" x14ac:dyDescent="0.2">
      <c r="B110" s="226"/>
      <c r="C110" s="227"/>
      <c r="D110" s="195" t="s">
        <v>140</v>
      </c>
      <c r="E110" s="228" t="s">
        <v>19</v>
      </c>
      <c r="F110" s="229" t="s">
        <v>151</v>
      </c>
      <c r="G110" s="227"/>
      <c r="H110" s="230">
        <v>544</v>
      </c>
      <c r="I110" s="231"/>
      <c r="J110" s="227"/>
      <c r="K110" s="227"/>
      <c r="L110" s="232"/>
      <c r="M110" s="233"/>
      <c r="N110" s="234"/>
      <c r="O110" s="234"/>
      <c r="P110" s="234"/>
      <c r="Q110" s="234"/>
      <c r="R110" s="234"/>
      <c r="S110" s="234"/>
      <c r="T110" s="235"/>
      <c r="AT110" s="236" t="s">
        <v>140</v>
      </c>
      <c r="AU110" s="236" t="s">
        <v>80</v>
      </c>
      <c r="AV110" s="16" t="s">
        <v>152</v>
      </c>
      <c r="AW110" s="16" t="s">
        <v>32</v>
      </c>
      <c r="AX110" s="16" t="s">
        <v>70</v>
      </c>
      <c r="AY110" s="236" t="s">
        <v>131</v>
      </c>
    </row>
    <row r="111" spans="1:65" s="15" customFormat="1" ht="11.25" x14ac:dyDescent="0.2">
      <c r="B111" s="216"/>
      <c r="C111" s="217"/>
      <c r="D111" s="195" t="s">
        <v>140</v>
      </c>
      <c r="E111" s="218" t="s">
        <v>19</v>
      </c>
      <c r="F111" s="219" t="s">
        <v>146</v>
      </c>
      <c r="G111" s="217"/>
      <c r="H111" s="218" t="s">
        <v>19</v>
      </c>
      <c r="I111" s="220"/>
      <c r="J111" s="217"/>
      <c r="K111" s="217"/>
      <c r="L111" s="221"/>
      <c r="M111" s="222"/>
      <c r="N111" s="223"/>
      <c r="O111" s="223"/>
      <c r="P111" s="223"/>
      <c r="Q111" s="223"/>
      <c r="R111" s="223"/>
      <c r="S111" s="223"/>
      <c r="T111" s="224"/>
      <c r="AT111" s="225" t="s">
        <v>140</v>
      </c>
      <c r="AU111" s="225" t="s">
        <v>80</v>
      </c>
      <c r="AV111" s="15" t="s">
        <v>78</v>
      </c>
      <c r="AW111" s="15" t="s">
        <v>32</v>
      </c>
      <c r="AX111" s="15" t="s">
        <v>70</v>
      </c>
      <c r="AY111" s="225" t="s">
        <v>131</v>
      </c>
    </row>
    <row r="112" spans="1:65" s="13" customFormat="1" ht="11.25" x14ac:dyDescent="0.2">
      <c r="B112" s="193"/>
      <c r="C112" s="194"/>
      <c r="D112" s="195" t="s">
        <v>140</v>
      </c>
      <c r="E112" s="196" t="s">
        <v>19</v>
      </c>
      <c r="F112" s="197" t="s">
        <v>165</v>
      </c>
      <c r="G112" s="194"/>
      <c r="H112" s="198">
        <v>21.46</v>
      </c>
      <c r="I112" s="199"/>
      <c r="J112" s="194"/>
      <c r="K112" s="194"/>
      <c r="L112" s="200"/>
      <c r="M112" s="201"/>
      <c r="N112" s="202"/>
      <c r="O112" s="202"/>
      <c r="P112" s="202"/>
      <c r="Q112" s="202"/>
      <c r="R112" s="202"/>
      <c r="S112" s="202"/>
      <c r="T112" s="203"/>
      <c r="AT112" s="204" t="s">
        <v>140</v>
      </c>
      <c r="AU112" s="204" t="s">
        <v>80</v>
      </c>
      <c r="AV112" s="13" t="s">
        <v>80</v>
      </c>
      <c r="AW112" s="13" t="s">
        <v>32</v>
      </c>
      <c r="AX112" s="13" t="s">
        <v>70</v>
      </c>
      <c r="AY112" s="204" t="s">
        <v>131</v>
      </c>
    </row>
    <row r="113" spans="1:65" s="13" customFormat="1" ht="11.25" x14ac:dyDescent="0.2">
      <c r="B113" s="193"/>
      <c r="C113" s="194"/>
      <c r="D113" s="195" t="s">
        <v>140</v>
      </c>
      <c r="E113" s="196" t="s">
        <v>19</v>
      </c>
      <c r="F113" s="197" t="s">
        <v>166</v>
      </c>
      <c r="G113" s="194"/>
      <c r="H113" s="198">
        <v>120.05</v>
      </c>
      <c r="I113" s="199"/>
      <c r="J113" s="194"/>
      <c r="K113" s="194"/>
      <c r="L113" s="200"/>
      <c r="M113" s="201"/>
      <c r="N113" s="202"/>
      <c r="O113" s="202"/>
      <c r="P113" s="202"/>
      <c r="Q113" s="202"/>
      <c r="R113" s="202"/>
      <c r="S113" s="202"/>
      <c r="T113" s="203"/>
      <c r="AT113" s="204" t="s">
        <v>140</v>
      </c>
      <c r="AU113" s="204" t="s">
        <v>80</v>
      </c>
      <c r="AV113" s="13" t="s">
        <v>80</v>
      </c>
      <c r="AW113" s="13" t="s">
        <v>32</v>
      </c>
      <c r="AX113" s="13" t="s">
        <v>70</v>
      </c>
      <c r="AY113" s="204" t="s">
        <v>131</v>
      </c>
    </row>
    <row r="114" spans="1:65" s="13" customFormat="1" ht="11.25" x14ac:dyDescent="0.2">
      <c r="B114" s="193"/>
      <c r="C114" s="194"/>
      <c r="D114" s="195" t="s">
        <v>140</v>
      </c>
      <c r="E114" s="196" t="s">
        <v>19</v>
      </c>
      <c r="F114" s="197" t="s">
        <v>167</v>
      </c>
      <c r="G114" s="194"/>
      <c r="H114" s="198">
        <v>43.66</v>
      </c>
      <c r="I114" s="199"/>
      <c r="J114" s="194"/>
      <c r="K114" s="194"/>
      <c r="L114" s="200"/>
      <c r="M114" s="201"/>
      <c r="N114" s="202"/>
      <c r="O114" s="202"/>
      <c r="P114" s="202"/>
      <c r="Q114" s="202"/>
      <c r="R114" s="202"/>
      <c r="S114" s="202"/>
      <c r="T114" s="203"/>
      <c r="AT114" s="204" t="s">
        <v>140</v>
      </c>
      <c r="AU114" s="204" t="s">
        <v>80</v>
      </c>
      <c r="AV114" s="13" t="s">
        <v>80</v>
      </c>
      <c r="AW114" s="13" t="s">
        <v>32</v>
      </c>
      <c r="AX114" s="13" t="s">
        <v>70</v>
      </c>
      <c r="AY114" s="204" t="s">
        <v>131</v>
      </c>
    </row>
    <row r="115" spans="1:65" s="13" customFormat="1" ht="11.25" x14ac:dyDescent="0.2">
      <c r="B115" s="193"/>
      <c r="C115" s="194"/>
      <c r="D115" s="195" t="s">
        <v>140</v>
      </c>
      <c r="E115" s="196" t="s">
        <v>19</v>
      </c>
      <c r="F115" s="197" t="s">
        <v>168</v>
      </c>
      <c r="G115" s="194"/>
      <c r="H115" s="198">
        <v>80.849999999999994</v>
      </c>
      <c r="I115" s="199"/>
      <c r="J115" s="194"/>
      <c r="K115" s="194"/>
      <c r="L115" s="200"/>
      <c r="M115" s="201"/>
      <c r="N115" s="202"/>
      <c r="O115" s="202"/>
      <c r="P115" s="202"/>
      <c r="Q115" s="202"/>
      <c r="R115" s="202"/>
      <c r="S115" s="202"/>
      <c r="T115" s="203"/>
      <c r="AT115" s="204" t="s">
        <v>140</v>
      </c>
      <c r="AU115" s="204" t="s">
        <v>80</v>
      </c>
      <c r="AV115" s="13" t="s">
        <v>80</v>
      </c>
      <c r="AW115" s="13" t="s">
        <v>32</v>
      </c>
      <c r="AX115" s="13" t="s">
        <v>70</v>
      </c>
      <c r="AY115" s="204" t="s">
        <v>131</v>
      </c>
    </row>
    <row r="116" spans="1:65" s="16" customFormat="1" ht="11.25" x14ac:dyDescent="0.2">
      <c r="B116" s="226"/>
      <c r="C116" s="227"/>
      <c r="D116" s="195" t="s">
        <v>140</v>
      </c>
      <c r="E116" s="228" t="s">
        <v>19</v>
      </c>
      <c r="F116" s="229" t="s">
        <v>151</v>
      </c>
      <c r="G116" s="227"/>
      <c r="H116" s="230">
        <v>266.02</v>
      </c>
      <c r="I116" s="231"/>
      <c r="J116" s="227"/>
      <c r="K116" s="227"/>
      <c r="L116" s="232"/>
      <c r="M116" s="233"/>
      <c r="N116" s="234"/>
      <c r="O116" s="234"/>
      <c r="P116" s="234"/>
      <c r="Q116" s="234"/>
      <c r="R116" s="234"/>
      <c r="S116" s="234"/>
      <c r="T116" s="235"/>
      <c r="AT116" s="236" t="s">
        <v>140</v>
      </c>
      <c r="AU116" s="236" t="s">
        <v>80</v>
      </c>
      <c r="AV116" s="16" t="s">
        <v>152</v>
      </c>
      <c r="AW116" s="16" t="s">
        <v>32</v>
      </c>
      <c r="AX116" s="16" t="s">
        <v>70</v>
      </c>
      <c r="AY116" s="236" t="s">
        <v>131</v>
      </c>
    </row>
    <row r="117" spans="1:65" s="14" customFormat="1" ht="11.25" x14ac:dyDescent="0.2">
      <c r="B117" s="205"/>
      <c r="C117" s="206"/>
      <c r="D117" s="195" t="s">
        <v>140</v>
      </c>
      <c r="E117" s="207" t="s">
        <v>19</v>
      </c>
      <c r="F117" s="208" t="s">
        <v>142</v>
      </c>
      <c r="G117" s="206"/>
      <c r="H117" s="209">
        <v>810.02</v>
      </c>
      <c r="I117" s="210"/>
      <c r="J117" s="206"/>
      <c r="K117" s="206"/>
      <c r="L117" s="211"/>
      <c r="M117" s="212"/>
      <c r="N117" s="213"/>
      <c r="O117" s="213"/>
      <c r="P117" s="213"/>
      <c r="Q117" s="213"/>
      <c r="R117" s="213"/>
      <c r="S117" s="213"/>
      <c r="T117" s="214"/>
      <c r="AT117" s="215" t="s">
        <v>140</v>
      </c>
      <c r="AU117" s="215" t="s">
        <v>80</v>
      </c>
      <c r="AV117" s="14" t="s">
        <v>138</v>
      </c>
      <c r="AW117" s="14" t="s">
        <v>32</v>
      </c>
      <c r="AX117" s="14" t="s">
        <v>78</v>
      </c>
      <c r="AY117" s="215" t="s">
        <v>131</v>
      </c>
    </row>
    <row r="118" spans="1:65" s="2" customFormat="1" ht="24" x14ac:dyDescent="0.2">
      <c r="A118" s="36"/>
      <c r="B118" s="37"/>
      <c r="C118" s="180" t="s">
        <v>169</v>
      </c>
      <c r="D118" s="180" t="s">
        <v>133</v>
      </c>
      <c r="E118" s="181" t="s">
        <v>170</v>
      </c>
      <c r="F118" s="182" t="s">
        <v>171</v>
      </c>
      <c r="G118" s="183" t="s">
        <v>136</v>
      </c>
      <c r="H118" s="184">
        <v>230.02</v>
      </c>
      <c r="I118" s="185"/>
      <c r="J118" s="186">
        <f>ROUND(I118*H118,2)</f>
        <v>0</v>
      </c>
      <c r="K118" s="182" t="s">
        <v>137</v>
      </c>
      <c r="L118" s="41"/>
      <c r="M118" s="187" t="s">
        <v>19</v>
      </c>
      <c r="N118" s="188" t="s">
        <v>41</v>
      </c>
      <c r="O118" s="66"/>
      <c r="P118" s="189">
        <f>O118*H118</f>
        <v>0</v>
      </c>
      <c r="Q118" s="189">
        <v>1.5677000000000001E-4</v>
      </c>
      <c r="R118" s="189">
        <f>Q118*H118</f>
        <v>3.6060235400000001E-2</v>
      </c>
      <c r="S118" s="189">
        <v>0.23</v>
      </c>
      <c r="T118" s="190">
        <f>S118*H118</f>
        <v>52.904600000000002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138</v>
      </c>
      <c r="AT118" s="191" t="s">
        <v>133</v>
      </c>
      <c r="AU118" s="191" t="s">
        <v>80</v>
      </c>
      <c r="AY118" s="19" t="s">
        <v>131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78</v>
      </c>
      <c r="BK118" s="192">
        <f>ROUND(I118*H118,2)</f>
        <v>0</v>
      </c>
      <c r="BL118" s="19" t="s">
        <v>138</v>
      </c>
      <c r="BM118" s="191" t="s">
        <v>172</v>
      </c>
    </row>
    <row r="119" spans="1:65" s="15" customFormat="1" ht="11.25" x14ac:dyDescent="0.2">
      <c r="B119" s="216"/>
      <c r="C119" s="217"/>
      <c r="D119" s="195" t="s">
        <v>140</v>
      </c>
      <c r="E119" s="218" t="s">
        <v>19</v>
      </c>
      <c r="F119" s="219" t="s">
        <v>146</v>
      </c>
      <c r="G119" s="217"/>
      <c r="H119" s="218" t="s">
        <v>19</v>
      </c>
      <c r="I119" s="220"/>
      <c r="J119" s="217"/>
      <c r="K119" s="217"/>
      <c r="L119" s="221"/>
      <c r="M119" s="222"/>
      <c r="N119" s="223"/>
      <c r="O119" s="223"/>
      <c r="P119" s="223"/>
      <c r="Q119" s="223"/>
      <c r="R119" s="223"/>
      <c r="S119" s="223"/>
      <c r="T119" s="224"/>
      <c r="AT119" s="225" t="s">
        <v>140</v>
      </c>
      <c r="AU119" s="225" t="s">
        <v>80</v>
      </c>
      <c r="AV119" s="15" t="s">
        <v>78</v>
      </c>
      <c r="AW119" s="15" t="s">
        <v>32</v>
      </c>
      <c r="AX119" s="15" t="s">
        <v>70</v>
      </c>
      <c r="AY119" s="225" t="s">
        <v>131</v>
      </c>
    </row>
    <row r="120" spans="1:65" s="13" customFormat="1" ht="11.25" x14ac:dyDescent="0.2">
      <c r="B120" s="193"/>
      <c r="C120" s="194"/>
      <c r="D120" s="195" t="s">
        <v>140</v>
      </c>
      <c r="E120" s="196" t="s">
        <v>19</v>
      </c>
      <c r="F120" s="197" t="s">
        <v>173</v>
      </c>
      <c r="G120" s="194"/>
      <c r="H120" s="198">
        <v>17.68</v>
      </c>
      <c r="I120" s="199"/>
      <c r="J120" s="194"/>
      <c r="K120" s="194"/>
      <c r="L120" s="200"/>
      <c r="M120" s="201"/>
      <c r="N120" s="202"/>
      <c r="O120" s="202"/>
      <c r="P120" s="202"/>
      <c r="Q120" s="202"/>
      <c r="R120" s="202"/>
      <c r="S120" s="202"/>
      <c r="T120" s="203"/>
      <c r="AT120" s="204" t="s">
        <v>140</v>
      </c>
      <c r="AU120" s="204" t="s">
        <v>80</v>
      </c>
      <c r="AV120" s="13" t="s">
        <v>80</v>
      </c>
      <c r="AW120" s="13" t="s">
        <v>32</v>
      </c>
      <c r="AX120" s="13" t="s">
        <v>70</v>
      </c>
      <c r="AY120" s="204" t="s">
        <v>131</v>
      </c>
    </row>
    <row r="121" spans="1:65" s="13" customFormat="1" ht="11.25" x14ac:dyDescent="0.2">
      <c r="B121" s="193"/>
      <c r="C121" s="194"/>
      <c r="D121" s="195" t="s">
        <v>140</v>
      </c>
      <c r="E121" s="196" t="s">
        <v>19</v>
      </c>
      <c r="F121" s="197" t="s">
        <v>174</v>
      </c>
      <c r="G121" s="194"/>
      <c r="H121" s="198">
        <v>105.35</v>
      </c>
      <c r="I121" s="199"/>
      <c r="J121" s="194"/>
      <c r="K121" s="194"/>
      <c r="L121" s="200"/>
      <c r="M121" s="201"/>
      <c r="N121" s="202"/>
      <c r="O121" s="202"/>
      <c r="P121" s="202"/>
      <c r="Q121" s="202"/>
      <c r="R121" s="202"/>
      <c r="S121" s="202"/>
      <c r="T121" s="203"/>
      <c r="AT121" s="204" t="s">
        <v>140</v>
      </c>
      <c r="AU121" s="204" t="s">
        <v>80</v>
      </c>
      <c r="AV121" s="13" t="s">
        <v>80</v>
      </c>
      <c r="AW121" s="13" t="s">
        <v>32</v>
      </c>
      <c r="AX121" s="13" t="s">
        <v>70</v>
      </c>
      <c r="AY121" s="204" t="s">
        <v>131</v>
      </c>
    </row>
    <row r="122" spans="1:65" s="13" customFormat="1" ht="11.25" x14ac:dyDescent="0.2">
      <c r="B122" s="193"/>
      <c r="C122" s="194"/>
      <c r="D122" s="195" t="s">
        <v>140</v>
      </c>
      <c r="E122" s="196" t="s">
        <v>19</v>
      </c>
      <c r="F122" s="197" t="s">
        <v>175</v>
      </c>
      <c r="G122" s="194"/>
      <c r="H122" s="198">
        <v>36.04</v>
      </c>
      <c r="I122" s="199"/>
      <c r="J122" s="194"/>
      <c r="K122" s="194"/>
      <c r="L122" s="200"/>
      <c r="M122" s="201"/>
      <c r="N122" s="202"/>
      <c r="O122" s="202"/>
      <c r="P122" s="202"/>
      <c r="Q122" s="202"/>
      <c r="R122" s="202"/>
      <c r="S122" s="202"/>
      <c r="T122" s="203"/>
      <c r="AT122" s="204" t="s">
        <v>140</v>
      </c>
      <c r="AU122" s="204" t="s">
        <v>80</v>
      </c>
      <c r="AV122" s="13" t="s">
        <v>80</v>
      </c>
      <c r="AW122" s="13" t="s">
        <v>32</v>
      </c>
      <c r="AX122" s="13" t="s">
        <v>70</v>
      </c>
      <c r="AY122" s="204" t="s">
        <v>131</v>
      </c>
    </row>
    <row r="123" spans="1:65" s="13" customFormat="1" ht="11.25" x14ac:dyDescent="0.2">
      <c r="B123" s="193"/>
      <c r="C123" s="194"/>
      <c r="D123" s="195" t="s">
        <v>140</v>
      </c>
      <c r="E123" s="196" t="s">
        <v>19</v>
      </c>
      <c r="F123" s="197" t="s">
        <v>176</v>
      </c>
      <c r="G123" s="194"/>
      <c r="H123" s="198">
        <v>70.95</v>
      </c>
      <c r="I123" s="199"/>
      <c r="J123" s="194"/>
      <c r="K123" s="194"/>
      <c r="L123" s="200"/>
      <c r="M123" s="201"/>
      <c r="N123" s="202"/>
      <c r="O123" s="202"/>
      <c r="P123" s="202"/>
      <c r="Q123" s="202"/>
      <c r="R123" s="202"/>
      <c r="S123" s="202"/>
      <c r="T123" s="203"/>
      <c r="AT123" s="204" t="s">
        <v>140</v>
      </c>
      <c r="AU123" s="204" t="s">
        <v>80</v>
      </c>
      <c r="AV123" s="13" t="s">
        <v>80</v>
      </c>
      <c r="AW123" s="13" t="s">
        <v>32</v>
      </c>
      <c r="AX123" s="13" t="s">
        <v>70</v>
      </c>
      <c r="AY123" s="204" t="s">
        <v>131</v>
      </c>
    </row>
    <row r="124" spans="1:65" s="14" customFormat="1" ht="11.25" x14ac:dyDescent="0.2">
      <c r="B124" s="205"/>
      <c r="C124" s="206"/>
      <c r="D124" s="195" t="s">
        <v>140</v>
      </c>
      <c r="E124" s="207" t="s">
        <v>19</v>
      </c>
      <c r="F124" s="208" t="s">
        <v>142</v>
      </c>
      <c r="G124" s="206"/>
      <c r="H124" s="209">
        <v>230.01999999999998</v>
      </c>
      <c r="I124" s="210"/>
      <c r="J124" s="206"/>
      <c r="K124" s="206"/>
      <c r="L124" s="211"/>
      <c r="M124" s="212"/>
      <c r="N124" s="213"/>
      <c r="O124" s="213"/>
      <c r="P124" s="213"/>
      <c r="Q124" s="213"/>
      <c r="R124" s="213"/>
      <c r="S124" s="213"/>
      <c r="T124" s="214"/>
      <c r="AT124" s="215" t="s">
        <v>140</v>
      </c>
      <c r="AU124" s="215" t="s">
        <v>80</v>
      </c>
      <c r="AV124" s="14" t="s">
        <v>138</v>
      </c>
      <c r="AW124" s="14" t="s">
        <v>32</v>
      </c>
      <c r="AX124" s="14" t="s">
        <v>78</v>
      </c>
      <c r="AY124" s="215" t="s">
        <v>131</v>
      </c>
    </row>
    <row r="125" spans="1:65" s="2" customFormat="1" ht="24" x14ac:dyDescent="0.2">
      <c r="A125" s="36"/>
      <c r="B125" s="37"/>
      <c r="C125" s="180" t="s">
        <v>177</v>
      </c>
      <c r="D125" s="180" t="s">
        <v>133</v>
      </c>
      <c r="E125" s="181" t="s">
        <v>178</v>
      </c>
      <c r="F125" s="182" t="s">
        <v>179</v>
      </c>
      <c r="G125" s="183" t="s">
        <v>180</v>
      </c>
      <c r="H125" s="184">
        <v>160.69999999999999</v>
      </c>
      <c r="I125" s="185"/>
      <c r="J125" s="186">
        <f>ROUND(I125*H125,2)</f>
        <v>0</v>
      </c>
      <c r="K125" s="182" t="s">
        <v>137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0</v>
      </c>
      <c r="R125" s="189">
        <f>Q125*H125</f>
        <v>0</v>
      </c>
      <c r="S125" s="189">
        <v>0.20499999999999999</v>
      </c>
      <c r="T125" s="190">
        <f>S125*H125</f>
        <v>32.943499999999993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138</v>
      </c>
      <c r="AT125" s="191" t="s">
        <v>133</v>
      </c>
      <c r="AU125" s="191" t="s">
        <v>80</v>
      </c>
      <c r="AY125" s="19" t="s">
        <v>131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78</v>
      </c>
      <c r="BK125" s="192">
        <f>ROUND(I125*H125,2)</f>
        <v>0</v>
      </c>
      <c r="BL125" s="19" t="s">
        <v>138</v>
      </c>
      <c r="BM125" s="191" t="s">
        <v>181</v>
      </c>
    </row>
    <row r="126" spans="1:65" s="13" customFormat="1" ht="11.25" x14ac:dyDescent="0.2">
      <c r="B126" s="193"/>
      <c r="C126" s="194"/>
      <c r="D126" s="195" t="s">
        <v>140</v>
      </c>
      <c r="E126" s="196" t="s">
        <v>19</v>
      </c>
      <c r="F126" s="197" t="s">
        <v>182</v>
      </c>
      <c r="G126" s="194"/>
      <c r="H126" s="198">
        <v>160.69999999999999</v>
      </c>
      <c r="I126" s="199"/>
      <c r="J126" s="194"/>
      <c r="K126" s="194"/>
      <c r="L126" s="200"/>
      <c r="M126" s="201"/>
      <c r="N126" s="202"/>
      <c r="O126" s="202"/>
      <c r="P126" s="202"/>
      <c r="Q126" s="202"/>
      <c r="R126" s="202"/>
      <c r="S126" s="202"/>
      <c r="T126" s="203"/>
      <c r="AT126" s="204" t="s">
        <v>140</v>
      </c>
      <c r="AU126" s="204" t="s">
        <v>80</v>
      </c>
      <c r="AV126" s="13" t="s">
        <v>80</v>
      </c>
      <c r="AW126" s="13" t="s">
        <v>32</v>
      </c>
      <c r="AX126" s="13" t="s">
        <v>70</v>
      </c>
      <c r="AY126" s="204" t="s">
        <v>131</v>
      </c>
    </row>
    <row r="127" spans="1:65" s="14" customFormat="1" ht="11.25" x14ac:dyDescent="0.2">
      <c r="B127" s="205"/>
      <c r="C127" s="206"/>
      <c r="D127" s="195" t="s">
        <v>140</v>
      </c>
      <c r="E127" s="207" t="s">
        <v>19</v>
      </c>
      <c r="F127" s="208" t="s">
        <v>142</v>
      </c>
      <c r="G127" s="206"/>
      <c r="H127" s="209">
        <v>160.69999999999999</v>
      </c>
      <c r="I127" s="210"/>
      <c r="J127" s="206"/>
      <c r="K127" s="206"/>
      <c r="L127" s="211"/>
      <c r="M127" s="212"/>
      <c r="N127" s="213"/>
      <c r="O127" s="213"/>
      <c r="P127" s="213"/>
      <c r="Q127" s="213"/>
      <c r="R127" s="213"/>
      <c r="S127" s="213"/>
      <c r="T127" s="214"/>
      <c r="AT127" s="215" t="s">
        <v>140</v>
      </c>
      <c r="AU127" s="215" t="s">
        <v>80</v>
      </c>
      <c r="AV127" s="14" t="s">
        <v>138</v>
      </c>
      <c r="AW127" s="14" t="s">
        <v>32</v>
      </c>
      <c r="AX127" s="14" t="s">
        <v>78</v>
      </c>
      <c r="AY127" s="215" t="s">
        <v>131</v>
      </c>
    </row>
    <row r="128" spans="1:65" s="12" customFormat="1" ht="22.9" customHeight="1" x14ac:dyDescent="0.2">
      <c r="B128" s="164"/>
      <c r="C128" s="165"/>
      <c r="D128" s="166" t="s">
        <v>69</v>
      </c>
      <c r="E128" s="178" t="s">
        <v>169</v>
      </c>
      <c r="F128" s="178" t="s">
        <v>183</v>
      </c>
      <c r="G128" s="165"/>
      <c r="H128" s="165"/>
      <c r="I128" s="168"/>
      <c r="J128" s="179">
        <f>BK128</f>
        <v>0</v>
      </c>
      <c r="K128" s="165"/>
      <c r="L128" s="170"/>
      <c r="M128" s="171"/>
      <c r="N128" s="172"/>
      <c r="O128" s="172"/>
      <c r="P128" s="173">
        <f>SUM(P129:P186)</f>
        <v>0</v>
      </c>
      <c r="Q128" s="172"/>
      <c r="R128" s="173">
        <f>SUM(R129:R186)</f>
        <v>49.825880000000005</v>
      </c>
      <c r="S128" s="172"/>
      <c r="T128" s="174">
        <f>SUM(T129:T186)</f>
        <v>0</v>
      </c>
      <c r="AR128" s="175" t="s">
        <v>78</v>
      </c>
      <c r="AT128" s="176" t="s">
        <v>69</v>
      </c>
      <c r="AU128" s="176" t="s">
        <v>78</v>
      </c>
      <c r="AY128" s="175" t="s">
        <v>131</v>
      </c>
      <c r="BK128" s="177">
        <f>SUM(BK129:BK186)</f>
        <v>0</v>
      </c>
    </row>
    <row r="129" spans="1:65" s="2" customFormat="1" ht="16.5" customHeight="1" x14ac:dyDescent="0.2">
      <c r="A129" s="36"/>
      <c r="B129" s="37"/>
      <c r="C129" s="180" t="s">
        <v>184</v>
      </c>
      <c r="D129" s="180" t="s">
        <v>133</v>
      </c>
      <c r="E129" s="181" t="s">
        <v>185</v>
      </c>
      <c r="F129" s="182" t="s">
        <v>186</v>
      </c>
      <c r="G129" s="183" t="s">
        <v>136</v>
      </c>
      <c r="H129" s="184">
        <v>161.26</v>
      </c>
      <c r="I129" s="185"/>
      <c r="J129" s="186">
        <f>ROUND(I129*H129,2)</f>
        <v>0</v>
      </c>
      <c r="K129" s="182" t="s">
        <v>137</v>
      </c>
      <c r="L129" s="41"/>
      <c r="M129" s="187" t="s">
        <v>19</v>
      </c>
      <c r="N129" s="188" t="s">
        <v>41</v>
      </c>
      <c r="O129" s="66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138</v>
      </c>
      <c r="AT129" s="191" t="s">
        <v>133</v>
      </c>
      <c r="AU129" s="191" t="s">
        <v>80</v>
      </c>
      <c r="AY129" s="19" t="s">
        <v>131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78</v>
      </c>
      <c r="BK129" s="192">
        <f>ROUND(I129*H129,2)</f>
        <v>0</v>
      </c>
      <c r="BL129" s="19" t="s">
        <v>138</v>
      </c>
      <c r="BM129" s="191" t="s">
        <v>187</v>
      </c>
    </row>
    <row r="130" spans="1:65" s="15" customFormat="1" ht="11.25" x14ac:dyDescent="0.2">
      <c r="B130" s="216"/>
      <c r="C130" s="217"/>
      <c r="D130" s="195" t="s">
        <v>140</v>
      </c>
      <c r="E130" s="218" t="s">
        <v>19</v>
      </c>
      <c r="F130" s="219" t="s">
        <v>146</v>
      </c>
      <c r="G130" s="217"/>
      <c r="H130" s="218" t="s">
        <v>19</v>
      </c>
      <c r="I130" s="220"/>
      <c r="J130" s="217"/>
      <c r="K130" s="217"/>
      <c r="L130" s="221"/>
      <c r="M130" s="222"/>
      <c r="N130" s="223"/>
      <c r="O130" s="223"/>
      <c r="P130" s="223"/>
      <c r="Q130" s="223"/>
      <c r="R130" s="223"/>
      <c r="S130" s="223"/>
      <c r="T130" s="224"/>
      <c r="AT130" s="225" t="s">
        <v>140</v>
      </c>
      <c r="AU130" s="225" t="s">
        <v>80</v>
      </c>
      <c r="AV130" s="15" t="s">
        <v>78</v>
      </c>
      <c r="AW130" s="15" t="s">
        <v>32</v>
      </c>
      <c r="AX130" s="15" t="s">
        <v>70</v>
      </c>
      <c r="AY130" s="225" t="s">
        <v>131</v>
      </c>
    </row>
    <row r="131" spans="1:65" s="13" customFormat="1" ht="11.25" x14ac:dyDescent="0.2">
      <c r="B131" s="193"/>
      <c r="C131" s="194"/>
      <c r="D131" s="195" t="s">
        <v>140</v>
      </c>
      <c r="E131" s="196" t="s">
        <v>19</v>
      </c>
      <c r="F131" s="197" t="s">
        <v>147</v>
      </c>
      <c r="G131" s="194"/>
      <c r="H131" s="198">
        <v>11.2</v>
      </c>
      <c r="I131" s="199"/>
      <c r="J131" s="194"/>
      <c r="K131" s="194"/>
      <c r="L131" s="200"/>
      <c r="M131" s="201"/>
      <c r="N131" s="202"/>
      <c r="O131" s="202"/>
      <c r="P131" s="202"/>
      <c r="Q131" s="202"/>
      <c r="R131" s="202"/>
      <c r="S131" s="202"/>
      <c r="T131" s="203"/>
      <c r="AT131" s="204" t="s">
        <v>140</v>
      </c>
      <c r="AU131" s="204" t="s">
        <v>80</v>
      </c>
      <c r="AV131" s="13" t="s">
        <v>80</v>
      </c>
      <c r="AW131" s="13" t="s">
        <v>32</v>
      </c>
      <c r="AX131" s="13" t="s">
        <v>70</v>
      </c>
      <c r="AY131" s="204" t="s">
        <v>131</v>
      </c>
    </row>
    <row r="132" spans="1:65" s="13" customFormat="1" ht="11.25" x14ac:dyDescent="0.2">
      <c r="B132" s="193"/>
      <c r="C132" s="194"/>
      <c r="D132" s="195" t="s">
        <v>140</v>
      </c>
      <c r="E132" s="196" t="s">
        <v>19</v>
      </c>
      <c r="F132" s="197" t="s">
        <v>148</v>
      </c>
      <c r="G132" s="194"/>
      <c r="H132" s="198">
        <v>75.95</v>
      </c>
      <c r="I132" s="199"/>
      <c r="J132" s="194"/>
      <c r="K132" s="194"/>
      <c r="L132" s="200"/>
      <c r="M132" s="201"/>
      <c r="N132" s="202"/>
      <c r="O132" s="202"/>
      <c r="P132" s="202"/>
      <c r="Q132" s="202"/>
      <c r="R132" s="202"/>
      <c r="S132" s="202"/>
      <c r="T132" s="203"/>
      <c r="AT132" s="204" t="s">
        <v>140</v>
      </c>
      <c r="AU132" s="204" t="s">
        <v>80</v>
      </c>
      <c r="AV132" s="13" t="s">
        <v>80</v>
      </c>
      <c r="AW132" s="13" t="s">
        <v>32</v>
      </c>
      <c r="AX132" s="13" t="s">
        <v>70</v>
      </c>
      <c r="AY132" s="204" t="s">
        <v>131</v>
      </c>
    </row>
    <row r="133" spans="1:65" s="13" customFormat="1" ht="11.25" x14ac:dyDescent="0.2">
      <c r="B133" s="193"/>
      <c r="C133" s="194"/>
      <c r="D133" s="195" t="s">
        <v>140</v>
      </c>
      <c r="E133" s="196" t="s">
        <v>19</v>
      </c>
      <c r="F133" s="197" t="s">
        <v>149</v>
      </c>
      <c r="G133" s="194"/>
      <c r="H133" s="198">
        <v>22.96</v>
      </c>
      <c r="I133" s="199"/>
      <c r="J133" s="194"/>
      <c r="K133" s="194"/>
      <c r="L133" s="200"/>
      <c r="M133" s="201"/>
      <c r="N133" s="202"/>
      <c r="O133" s="202"/>
      <c r="P133" s="202"/>
      <c r="Q133" s="202"/>
      <c r="R133" s="202"/>
      <c r="S133" s="202"/>
      <c r="T133" s="203"/>
      <c r="AT133" s="204" t="s">
        <v>140</v>
      </c>
      <c r="AU133" s="204" t="s">
        <v>80</v>
      </c>
      <c r="AV133" s="13" t="s">
        <v>80</v>
      </c>
      <c r="AW133" s="13" t="s">
        <v>32</v>
      </c>
      <c r="AX133" s="13" t="s">
        <v>70</v>
      </c>
      <c r="AY133" s="204" t="s">
        <v>131</v>
      </c>
    </row>
    <row r="134" spans="1:65" s="13" customFormat="1" ht="11.25" x14ac:dyDescent="0.2">
      <c r="B134" s="193"/>
      <c r="C134" s="194"/>
      <c r="D134" s="195" t="s">
        <v>140</v>
      </c>
      <c r="E134" s="196" t="s">
        <v>19</v>
      </c>
      <c r="F134" s="197" t="s">
        <v>150</v>
      </c>
      <c r="G134" s="194"/>
      <c r="H134" s="198">
        <v>51.15</v>
      </c>
      <c r="I134" s="199"/>
      <c r="J134" s="194"/>
      <c r="K134" s="194"/>
      <c r="L134" s="200"/>
      <c r="M134" s="201"/>
      <c r="N134" s="202"/>
      <c r="O134" s="202"/>
      <c r="P134" s="202"/>
      <c r="Q134" s="202"/>
      <c r="R134" s="202"/>
      <c r="S134" s="202"/>
      <c r="T134" s="203"/>
      <c r="AT134" s="204" t="s">
        <v>140</v>
      </c>
      <c r="AU134" s="204" t="s">
        <v>80</v>
      </c>
      <c r="AV134" s="13" t="s">
        <v>80</v>
      </c>
      <c r="AW134" s="13" t="s">
        <v>32</v>
      </c>
      <c r="AX134" s="13" t="s">
        <v>70</v>
      </c>
      <c r="AY134" s="204" t="s">
        <v>131</v>
      </c>
    </row>
    <row r="135" spans="1:65" s="14" customFormat="1" ht="11.25" x14ac:dyDescent="0.2">
      <c r="B135" s="205"/>
      <c r="C135" s="206"/>
      <c r="D135" s="195" t="s">
        <v>140</v>
      </c>
      <c r="E135" s="207" t="s">
        <v>19</v>
      </c>
      <c r="F135" s="208" t="s">
        <v>142</v>
      </c>
      <c r="G135" s="206"/>
      <c r="H135" s="209">
        <v>161.26000000000002</v>
      </c>
      <c r="I135" s="210"/>
      <c r="J135" s="206"/>
      <c r="K135" s="206"/>
      <c r="L135" s="211"/>
      <c r="M135" s="212"/>
      <c r="N135" s="213"/>
      <c r="O135" s="213"/>
      <c r="P135" s="213"/>
      <c r="Q135" s="213"/>
      <c r="R135" s="213"/>
      <c r="S135" s="213"/>
      <c r="T135" s="214"/>
      <c r="AT135" s="215" t="s">
        <v>140</v>
      </c>
      <c r="AU135" s="215" t="s">
        <v>80</v>
      </c>
      <c r="AV135" s="14" t="s">
        <v>138</v>
      </c>
      <c r="AW135" s="14" t="s">
        <v>32</v>
      </c>
      <c r="AX135" s="14" t="s">
        <v>78</v>
      </c>
      <c r="AY135" s="215" t="s">
        <v>131</v>
      </c>
    </row>
    <row r="136" spans="1:65" s="2" customFormat="1" ht="16.5" customHeight="1" x14ac:dyDescent="0.2">
      <c r="A136" s="36"/>
      <c r="B136" s="37"/>
      <c r="C136" s="180" t="s">
        <v>188</v>
      </c>
      <c r="D136" s="180" t="s">
        <v>133</v>
      </c>
      <c r="E136" s="181" t="s">
        <v>189</v>
      </c>
      <c r="F136" s="182" t="s">
        <v>190</v>
      </c>
      <c r="G136" s="183" t="s">
        <v>136</v>
      </c>
      <c r="H136" s="184">
        <v>247</v>
      </c>
      <c r="I136" s="185"/>
      <c r="J136" s="186">
        <f>ROUND(I136*H136,2)</f>
        <v>0</v>
      </c>
      <c r="K136" s="182" t="s">
        <v>137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138</v>
      </c>
      <c r="AT136" s="191" t="s">
        <v>133</v>
      </c>
      <c r="AU136" s="191" t="s">
        <v>80</v>
      </c>
      <c r="AY136" s="19" t="s">
        <v>131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78</v>
      </c>
      <c r="BK136" s="192">
        <f>ROUND(I136*H136,2)</f>
        <v>0</v>
      </c>
      <c r="BL136" s="19" t="s">
        <v>138</v>
      </c>
      <c r="BM136" s="191" t="s">
        <v>191</v>
      </c>
    </row>
    <row r="137" spans="1:65" s="13" customFormat="1" ht="11.25" x14ac:dyDescent="0.2">
      <c r="B137" s="193"/>
      <c r="C137" s="194"/>
      <c r="D137" s="195" t="s">
        <v>140</v>
      </c>
      <c r="E137" s="196" t="s">
        <v>19</v>
      </c>
      <c r="F137" s="197" t="s">
        <v>153</v>
      </c>
      <c r="G137" s="194"/>
      <c r="H137" s="198">
        <v>247</v>
      </c>
      <c r="I137" s="199"/>
      <c r="J137" s="194"/>
      <c r="K137" s="194"/>
      <c r="L137" s="200"/>
      <c r="M137" s="201"/>
      <c r="N137" s="202"/>
      <c r="O137" s="202"/>
      <c r="P137" s="202"/>
      <c r="Q137" s="202"/>
      <c r="R137" s="202"/>
      <c r="S137" s="202"/>
      <c r="T137" s="203"/>
      <c r="AT137" s="204" t="s">
        <v>140</v>
      </c>
      <c r="AU137" s="204" t="s">
        <v>80</v>
      </c>
      <c r="AV137" s="13" t="s">
        <v>80</v>
      </c>
      <c r="AW137" s="13" t="s">
        <v>32</v>
      </c>
      <c r="AX137" s="13" t="s">
        <v>70</v>
      </c>
      <c r="AY137" s="204" t="s">
        <v>131</v>
      </c>
    </row>
    <row r="138" spans="1:65" s="14" customFormat="1" ht="11.25" x14ac:dyDescent="0.2">
      <c r="B138" s="205"/>
      <c r="C138" s="206"/>
      <c r="D138" s="195" t="s">
        <v>140</v>
      </c>
      <c r="E138" s="207" t="s">
        <v>19</v>
      </c>
      <c r="F138" s="208" t="s">
        <v>142</v>
      </c>
      <c r="G138" s="206"/>
      <c r="H138" s="209">
        <v>247</v>
      </c>
      <c r="I138" s="210"/>
      <c r="J138" s="206"/>
      <c r="K138" s="206"/>
      <c r="L138" s="211"/>
      <c r="M138" s="212"/>
      <c r="N138" s="213"/>
      <c r="O138" s="213"/>
      <c r="P138" s="213"/>
      <c r="Q138" s="213"/>
      <c r="R138" s="213"/>
      <c r="S138" s="213"/>
      <c r="T138" s="214"/>
      <c r="AT138" s="215" t="s">
        <v>140</v>
      </c>
      <c r="AU138" s="215" t="s">
        <v>80</v>
      </c>
      <c r="AV138" s="14" t="s">
        <v>138</v>
      </c>
      <c r="AW138" s="14" t="s">
        <v>32</v>
      </c>
      <c r="AX138" s="14" t="s">
        <v>78</v>
      </c>
      <c r="AY138" s="215" t="s">
        <v>131</v>
      </c>
    </row>
    <row r="139" spans="1:65" s="2" customFormat="1" ht="24" x14ac:dyDescent="0.2">
      <c r="A139" s="36"/>
      <c r="B139" s="37"/>
      <c r="C139" s="180" t="s">
        <v>192</v>
      </c>
      <c r="D139" s="180" t="s">
        <v>133</v>
      </c>
      <c r="E139" s="181" t="s">
        <v>193</v>
      </c>
      <c r="F139" s="182" t="s">
        <v>194</v>
      </c>
      <c r="G139" s="183" t="s">
        <v>136</v>
      </c>
      <c r="H139" s="184">
        <v>230.02</v>
      </c>
      <c r="I139" s="185"/>
      <c r="J139" s="186">
        <f>ROUND(I139*H139,2)</f>
        <v>0</v>
      </c>
      <c r="K139" s="182" t="s">
        <v>137</v>
      </c>
      <c r="L139" s="41"/>
      <c r="M139" s="187" t="s">
        <v>19</v>
      </c>
      <c r="N139" s="188" t="s">
        <v>41</v>
      </c>
      <c r="O139" s="66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138</v>
      </c>
      <c r="AT139" s="191" t="s">
        <v>133</v>
      </c>
      <c r="AU139" s="191" t="s">
        <v>80</v>
      </c>
      <c r="AY139" s="19" t="s">
        <v>131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78</v>
      </c>
      <c r="BK139" s="192">
        <f>ROUND(I139*H139,2)</f>
        <v>0</v>
      </c>
      <c r="BL139" s="19" t="s">
        <v>138</v>
      </c>
      <c r="BM139" s="191" t="s">
        <v>195</v>
      </c>
    </row>
    <row r="140" spans="1:65" s="15" customFormat="1" ht="11.25" x14ac:dyDescent="0.2">
      <c r="B140" s="216"/>
      <c r="C140" s="217"/>
      <c r="D140" s="195" t="s">
        <v>140</v>
      </c>
      <c r="E140" s="218" t="s">
        <v>19</v>
      </c>
      <c r="F140" s="219" t="s">
        <v>146</v>
      </c>
      <c r="G140" s="217"/>
      <c r="H140" s="218" t="s">
        <v>19</v>
      </c>
      <c r="I140" s="220"/>
      <c r="J140" s="217"/>
      <c r="K140" s="217"/>
      <c r="L140" s="221"/>
      <c r="M140" s="222"/>
      <c r="N140" s="223"/>
      <c r="O140" s="223"/>
      <c r="P140" s="223"/>
      <c r="Q140" s="223"/>
      <c r="R140" s="223"/>
      <c r="S140" s="223"/>
      <c r="T140" s="224"/>
      <c r="AT140" s="225" t="s">
        <v>140</v>
      </c>
      <c r="AU140" s="225" t="s">
        <v>80</v>
      </c>
      <c r="AV140" s="15" t="s">
        <v>78</v>
      </c>
      <c r="AW140" s="15" t="s">
        <v>32</v>
      </c>
      <c r="AX140" s="15" t="s">
        <v>70</v>
      </c>
      <c r="AY140" s="225" t="s">
        <v>131</v>
      </c>
    </row>
    <row r="141" spans="1:65" s="13" customFormat="1" ht="11.25" x14ac:dyDescent="0.2">
      <c r="B141" s="193"/>
      <c r="C141" s="194"/>
      <c r="D141" s="195" t="s">
        <v>140</v>
      </c>
      <c r="E141" s="196" t="s">
        <v>19</v>
      </c>
      <c r="F141" s="197" t="s">
        <v>173</v>
      </c>
      <c r="G141" s="194"/>
      <c r="H141" s="198">
        <v>17.68</v>
      </c>
      <c r="I141" s="199"/>
      <c r="J141" s="194"/>
      <c r="K141" s="194"/>
      <c r="L141" s="200"/>
      <c r="M141" s="201"/>
      <c r="N141" s="202"/>
      <c r="O141" s="202"/>
      <c r="P141" s="202"/>
      <c r="Q141" s="202"/>
      <c r="R141" s="202"/>
      <c r="S141" s="202"/>
      <c r="T141" s="203"/>
      <c r="AT141" s="204" t="s">
        <v>140</v>
      </c>
      <c r="AU141" s="204" t="s">
        <v>80</v>
      </c>
      <c r="AV141" s="13" t="s">
        <v>80</v>
      </c>
      <c r="AW141" s="13" t="s">
        <v>32</v>
      </c>
      <c r="AX141" s="13" t="s">
        <v>70</v>
      </c>
      <c r="AY141" s="204" t="s">
        <v>131</v>
      </c>
    </row>
    <row r="142" spans="1:65" s="13" customFormat="1" ht="11.25" x14ac:dyDescent="0.2">
      <c r="B142" s="193"/>
      <c r="C142" s="194"/>
      <c r="D142" s="195" t="s">
        <v>140</v>
      </c>
      <c r="E142" s="196" t="s">
        <v>19</v>
      </c>
      <c r="F142" s="197" t="s">
        <v>174</v>
      </c>
      <c r="G142" s="194"/>
      <c r="H142" s="198">
        <v>105.35</v>
      </c>
      <c r="I142" s="199"/>
      <c r="J142" s="194"/>
      <c r="K142" s="194"/>
      <c r="L142" s="200"/>
      <c r="M142" s="201"/>
      <c r="N142" s="202"/>
      <c r="O142" s="202"/>
      <c r="P142" s="202"/>
      <c r="Q142" s="202"/>
      <c r="R142" s="202"/>
      <c r="S142" s="202"/>
      <c r="T142" s="203"/>
      <c r="AT142" s="204" t="s">
        <v>140</v>
      </c>
      <c r="AU142" s="204" t="s">
        <v>80</v>
      </c>
      <c r="AV142" s="13" t="s">
        <v>80</v>
      </c>
      <c r="AW142" s="13" t="s">
        <v>32</v>
      </c>
      <c r="AX142" s="13" t="s">
        <v>70</v>
      </c>
      <c r="AY142" s="204" t="s">
        <v>131</v>
      </c>
    </row>
    <row r="143" spans="1:65" s="13" customFormat="1" ht="11.25" x14ac:dyDescent="0.2">
      <c r="B143" s="193"/>
      <c r="C143" s="194"/>
      <c r="D143" s="195" t="s">
        <v>140</v>
      </c>
      <c r="E143" s="196" t="s">
        <v>19</v>
      </c>
      <c r="F143" s="197" t="s">
        <v>175</v>
      </c>
      <c r="G143" s="194"/>
      <c r="H143" s="198">
        <v>36.04</v>
      </c>
      <c r="I143" s="199"/>
      <c r="J143" s="194"/>
      <c r="K143" s="194"/>
      <c r="L143" s="200"/>
      <c r="M143" s="201"/>
      <c r="N143" s="202"/>
      <c r="O143" s="202"/>
      <c r="P143" s="202"/>
      <c r="Q143" s="202"/>
      <c r="R143" s="202"/>
      <c r="S143" s="202"/>
      <c r="T143" s="203"/>
      <c r="AT143" s="204" t="s">
        <v>140</v>
      </c>
      <c r="AU143" s="204" t="s">
        <v>80</v>
      </c>
      <c r="AV143" s="13" t="s">
        <v>80</v>
      </c>
      <c r="AW143" s="13" t="s">
        <v>32</v>
      </c>
      <c r="AX143" s="13" t="s">
        <v>70</v>
      </c>
      <c r="AY143" s="204" t="s">
        <v>131</v>
      </c>
    </row>
    <row r="144" spans="1:65" s="13" customFormat="1" ht="11.25" x14ac:dyDescent="0.2">
      <c r="B144" s="193"/>
      <c r="C144" s="194"/>
      <c r="D144" s="195" t="s">
        <v>140</v>
      </c>
      <c r="E144" s="196" t="s">
        <v>19</v>
      </c>
      <c r="F144" s="197" t="s">
        <v>176</v>
      </c>
      <c r="G144" s="194"/>
      <c r="H144" s="198">
        <v>70.95</v>
      </c>
      <c r="I144" s="199"/>
      <c r="J144" s="194"/>
      <c r="K144" s="194"/>
      <c r="L144" s="200"/>
      <c r="M144" s="201"/>
      <c r="N144" s="202"/>
      <c r="O144" s="202"/>
      <c r="P144" s="202"/>
      <c r="Q144" s="202"/>
      <c r="R144" s="202"/>
      <c r="S144" s="202"/>
      <c r="T144" s="203"/>
      <c r="AT144" s="204" t="s">
        <v>140</v>
      </c>
      <c r="AU144" s="204" t="s">
        <v>80</v>
      </c>
      <c r="AV144" s="13" t="s">
        <v>80</v>
      </c>
      <c r="AW144" s="13" t="s">
        <v>32</v>
      </c>
      <c r="AX144" s="13" t="s">
        <v>70</v>
      </c>
      <c r="AY144" s="204" t="s">
        <v>131</v>
      </c>
    </row>
    <row r="145" spans="1:65" s="14" customFormat="1" ht="11.25" x14ac:dyDescent="0.2">
      <c r="B145" s="205"/>
      <c r="C145" s="206"/>
      <c r="D145" s="195" t="s">
        <v>140</v>
      </c>
      <c r="E145" s="207" t="s">
        <v>19</v>
      </c>
      <c r="F145" s="208" t="s">
        <v>142</v>
      </c>
      <c r="G145" s="206"/>
      <c r="H145" s="209">
        <v>230.01999999999998</v>
      </c>
      <c r="I145" s="210"/>
      <c r="J145" s="206"/>
      <c r="K145" s="206"/>
      <c r="L145" s="211"/>
      <c r="M145" s="212"/>
      <c r="N145" s="213"/>
      <c r="O145" s="213"/>
      <c r="P145" s="213"/>
      <c r="Q145" s="213"/>
      <c r="R145" s="213"/>
      <c r="S145" s="213"/>
      <c r="T145" s="214"/>
      <c r="AT145" s="215" t="s">
        <v>140</v>
      </c>
      <c r="AU145" s="215" t="s">
        <v>80</v>
      </c>
      <c r="AV145" s="14" t="s">
        <v>138</v>
      </c>
      <c r="AW145" s="14" t="s">
        <v>32</v>
      </c>
      <c r="AX145" s="14" t="s">
        <v>78</v>
      </c>
      <c r="AY145" s="215" t="s">
        <v>131</v>
      </c>
    </row>
    <row r="146" spans="1:65" s="2" customFormat="1" ht="24" x14ac:dyDescent="0.2">
      <c r="A146" s="36"/>
      <c r="B146" s="37"/>
      <c r="C146" s="180" t="s">
        <v>196</v>
      </c>
      <c r="D146" s="180" t="s">
        <v>133</v>
      </c>
      <c r="E146" s="181" t="s">
        <v>197</v>
      </c>
      <c r="F146" s="182" t="s">
        <v>198</v>
      </c>
      <c r="G146" s="183" t="s">
        <v>136</v>
      </c>
      <c r="H146" s="184">
        <v>195.1</v>
      </c>
      <c r="I146" s="185"/>
      <c r="J146" s="186">
        <f>ROUND(I146*H146,2)</f>
        <v>0</v>
      </c>
      <c r="K146" s="182" t="s">
        <v>137</v>
      </c>
      <c r="L146" s="41"/>
      <c r="M146" s="187" t="s">
        <v>19</v>
      </c>
      <c r="N146" s="188" t="s">
        <v>41</v>
      </c>
      <c r="O146" s="66"/>
      <c r="P146" s="189">
        <f>O146*H146</f>
        <v>0</v>
      </c>
      <c r="Q146" s="189">
        <v>0</v>
      </c>
      <c r="R146" s="189">
        <f>Q146*H146</f>
        <v>0</v>
      </c>
      <c r="S146" s="189">
        <v>0</v>
      </c>
      <c r="T146" s="190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1" t="s">
        <v>138</v>
      </c>
      <c r="AT146" s="191" t="s">
        <v>133</v>
      </c>
      <c r="AU146" s="191" t="s">
        <v>80</v>
      </c>
      <c r="AY146" s="19" t="s">
        <v>131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78</v>
      </c>
      <c r="BK146" s="192">
        <f>ROUND(I146*H146,2)</f>
        <v>0</v>
      </c>
      <c r="BL146" s="19" t="s">
        <v>138</v>
      </c>
      <c r="BM146" s="191" t="s">
        <v>199</v>
      </c>
    </row>
    <row r="147" spans="1:65" s="15" customFormat="1" ht="11.25" x14ac:dyDescent="0.2">
      <c r="B147" s="216"/>
      <c r="C147" s="217"/>
      <c r="D147" s="195" t="s">
        <v>140</v>
      </c>
      <c r="E147" s="218" t="s">
        <v>19</v>
      </c>
      <c r="F147" s="219" t="s">
        <v>146</v>
      </c>
      <c r="G147" s="217"/>
      <c r="H147" s="218" t="s">
        <v>19</v>
      </c>
      <c r="I147" s="220"/>
      <c r="J147" s="217"/>
      <c r="K147" s="217"/>
      <c r="L147" s="221"/>
      <c r="M147" s="222"/>
      <c r="N147" s="223"/>
      <c r="O147" s="223"/>
      <c r="P147" s="223"/>
      <c r="Q147" s="223"/>
      <c r="R147" s="223"/>
      <c r="S147" s="223"/>
      <c r="T147" s="224"/>
      <c r="AT147" s="225" t="s">
        <v>140</v>
      </c>
      <c r="AU147" s="225" t="s">
        <v>80</v>
      </c>
      <c r="AV147" s="15" t="s">
        <v>78</v>
      </c>
      <c r="AW147" s="15" t="s">
        <v>32</v>
      </c>
      <c r="AX147" s="15" t="s">
        <v>70</v>
      </c>
      <c r="AY147" s="225" t="s">
        <v>131</v>
      </c>
    </row>
    <row r="148" spans="1:65" s="13" customFormat="1" ht="11.25" x14ac:dyDescent="0.2">
      <c r="B148" s="193"/>
      <c r="C148" s="194"/>
      <c r="D148" s="195" t="s">
        <v>140</v>
      </c>
      <c r="E148" s="196" t="s">
        <v>19</v>
      </c>
      <c r="F148" s="197" t="s">
        <v>157</v>
      </c>
      <c r="G148" s="194"/>
      <c r="H148" s="198">
        <v>14.26</v>
      </c>
      <c r="I148" s="199"/>
      <c r="J148" s="194"/>
      <c r="K148" s="194"/>
      <c r="L148" s="200"/>
      <c r="M148" s="201"/>
      <c r="N148" s="202"/>
      <c r="O148" s="202"/>
      <c r="P148" s="202"/>
      <c r="Q148" s="202"/>
      <c r="R148" s="202"/>
      <c r="S148" s="202"/>
      <c r="T148" s="203"/>
      <c r="AT148" s="204" t="s">
        <v>140</v>
      </c>
      <c r="AU148" s="204" t="s">
        <v>80</v>
      </c>
      <c r="AV148" s="13" t="s">
        <v>80</v>
      </c>
      <c r="AW148" s="13" t="s">
        <v>32</v>
      </c>
      <c r="AX148" s="13" t="s">
        <v>70</v>
      </c>
      <c r="AY148" s="204" t="s">
        <v>131</v>
      </c>
    </row>
    <row r="149" spans="1:65" s="13" customFormat="1" ht="11.25" x14ac:dyDescent="0.2">
      <c r="B149" s="193"/>
      <c r="C149" s="194"/>
      <c r="D149" s="195" t="s">
        <v>140</v>
      </c>
      <c r="E149" s="196" t="s">
        <v>19</v>
      </c>
      <c r="F149" s="197" t="s">
        <v>158</v>
      </c>
      <c r="G149" s="194"/>
      <c r="H149" s="198">
        <v>90.65</v>
      </c>
      <c r="I149" s="199"/>
      <c r="J149" s="194"/>
      <c r="K149" s="194"/>
      <c r="L149" s="200"/>
      <c r="M149" s="201"/>
      <c r="N149" s="202"/>
      <c r="O149" s="202"/>
      <c r="P149" s="202"/>
      <c r="Q149" s="202"/>
      <c r="R149" s="202"/>
      <c r="S149" s="202"/>
      <c r="T149" s="203"/>
      <c r="AT149" s="204" t="s">
        <v>140</v>
      </c>
      <c r="AU149" s="204" t="s">
        <v>80</v>
      </c>
      <c r="AV149" s="13" t="s">
        <v>80</v>
      </c>
      <c r="AW149" s="13" t="s">
        <v>32</v>
      </c>
      <c r="AX149" s="13" t="s">
        <v>70</v>
      </c>
      <c r="AY149" s="204" t="s">
        <v>131</v>
      </c>
    </row>
    <row r="150" spans="1:65" s="13" customFormat="1" ht="11.25" x14ac:dyDescent="0.2">
      <c r="B150" s="193"/>
      <c r="C150" s="194"/>
      <c r="D150" s="195" t="s">
        <v>140</v>
      </c>
      <c r="E150" s="196" t="s">
        <v>19</v>
      </c>
      <c r="F150" s="197" t="s">
        <v>159</v>
      </c>
      <c r="G150" s="194"/>
      <c r="H150" s="198">
        <v>29.14</v>
      </c>
      <c r="I150" s="199"/>
      <c r="J150" s="194"/>
      <c r="K150" s="194"/>
      <c r="L150" s="200"/>
      <c r="M150" s="201"/>
      <c r="N150" s="202"/>
      <c r="O150" s="202"/>
      <c r="P150" s="202"/>
      <c r="Q150" s="202"/>
      <c r="R150" s="202"/>
      <c r="S150" s="202"/>
      <c r="T150" s="203"/>
      <c r="AT150" s="204" t="s">
        <v>140</v>
      </c>
      <c r="AU150" s="204" t="s">
        <v>80</v>
      </c>
      <c r="AV150" s="13" t="s">
        <v>80</v>
      </c>
      <c r="AW150" s="13" t="s">
        <v>32</v>
      </c>
      <c r="AX150" s="13" t="s">
        <v>70</v>
      </c>
      <c r="AY150" s="204" t="s">
        <v>131</v>
      </c>
    </row>
    <row r="151" spans="1:65" s="13" customFormat="1" ht="11.25" x14ac:dyDescent="0.2">
      <c r="B151" s="193"/>
      <c r="C151" s="194"/>
      <c r="D151" s="195" t="s">
        <v>140</v>
      </c>
      <c r="E151" s="196" t="s">
        <v>19</v>
      </c>
      <c r="F151" s="197" t="s">
        <v>160</v>
      </c>
      <c r="G151" s="194"/>
      <c r="H151" s="198">
        <v>61.05</v>
      </c>
      <c r="I151" s="199"/>
      <c r="J151" s="194"/>
      <c r="K151" s="194"/>
      <c r="L151" s="200"/>
      <c r="M151" s="201"/>
      <c r="N151" s="202"/>
      <c r="O151" s="202"/>
      <c r="P151" s="202"/>
      <c r="Q151" s="202"/>
      <c r="R151" s="202"/>
      <c r="S151" s="202"/>
      <c r="T151" s="203"/>
      <c r="AT151" s="204" t="s">
        <v>140</v>
      </c>
      <c r="AU151" s="204" t="s">
        <v>80</v>
      </c>
      <c r="AV151" s="13" t="s">
        <v>80</v>
      </c>
      <c r="AW151" s="13" t="s">
        <v>32</v>
      </c>
      <c r="AX151" s="13" t="s">
        <v>70</v>
      </c>
      <c r="AY151" s="204" t="s">
        <v>131</v>
      </c>
    </row>
    <row r="152" spans="1:65" s="14" customFormat="1" ht="11.25" x14ac:dyDescent="0.2">
      <c r="B152" s="205"/>
      <c r="C152" s="206"/>
      <c r="D152" s="195" t="s">
        <v>140</v>
      </c>
      <c r="E152" s="207" t="s">
        <v>19</v>
      </c>
      <c r="F152" s="208" t="s">
        <v>142</v>
      </c>
      <c r="G152" s="206"/>
      <c r="H152" s="209">
        <v>195.10000000000002</v>
      </c>
      <c r="I152" s="210"/>
      <c r="J152" s="206"/>
      <c r="K152" s="206"/>
      <c r="L152" s="211"/>
      <c r="M152" s="212"/>
      <c r="N152" s="213"/>
      <c r="O152" s="213"/>
      <c r="P152" s="213"/>
      <c r="Q152" s="213"/>
      <c r="R152" s="213"/>
      <c r="S152" s="213"/>
      <c r="T152" s="214"/>
      <c r="AT152" s="215" t="s">
        <v>140</v>
      </c>
      <c r="AU152" s="215" t="s">
        <v>80</v>
      </c>
      <c r="AV152" s="14" t="s">
        <v>138</v>
      </c>
      <c r="AW152" s="14" t="s">
        <v>32</v>
      </c>
      <c r="AX152" s="14" t="s">
        <v>78</v>
      </c>
      <c r="AY152" s="215" t="s">
        <v>131</v>
      </c>
    </row>
    <row r="153" spans="1:65" s="2" customFormat="1" ht="16.5" customHeight="1" x14ac:dyDescent="0.2">
      <c r="A153" s="36"/>
      <c r="B153" s="37"/>
      <c r="C153" s="180" t="s">
        <v>200</v>
      </c>
      <c r="D153" s="180" t="s">
        <v>133</v>
      </c>
      <c r="E153" s="181" t="s">
        <v>201</v>
      </c>
      <c r="F153" s="182" t="s">
        <v>202</v>
      </c>
      <c r="G153" s="183" t="s">
        <v>136</v>
      </c>
      <c r="H153" s="184">
        <v>230.02</v>
      </c>
      <c r="I153" s="185"/>
      <c r="J153" s="186">
        <f>ROUND(I153*H153,2)</f>
        <v>0</v>
      </c>
      <c r="K153" s="182" t="s">
        <v>137</v>
      </c>
      <c r="L153" s="41"/>
      <c r="M153" s="187" t="s">
        <v>19</v>
      </c>
      <c r="N153" s="188" t="s">
        <v>41</v>
      </c>
      <c r="O153" s="66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1" t="s">
        <v>138</v>
      </c>
      <c r="AT153" s="191" t="s">
        <v>133</v>
      </c>
      <c r="AU153" s="191" t="s">
        <v>80</v>
      </c>
      <c r="AY153" s="19" t="s">
        <v>131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78</v>
      </c>
      <c r="BK153" s="192">
        <f>ROUND(I153*H153,2)</f>
        <v>0</v>
      </c>
      <c r="BL153" s="19" t="s">
        <v>138</v>
      </c>
      <c r="BM153" s="191" t="s">
        <v>203</v>
      </c>
    </row>
    <row r="154" spans="1:65" s="15" customFormat="1" ht="11.25" x14ac:dyDescent="0.2">
      <c r="B154" s="216"/>
      <c r="C154" s="217"/>
      <c r="D154" s="195" t="s">
        <v>140</v>
      </c>
      <c r="E154" s="218" t="s">
        <v>19</v>
      </c>
      <c r="F154" s="219" t="s">
        <v>146</v>
      </c>
      <c r="G154" s="217"/>
      <c r="H154" s="218" t="s">
        <v>19</v>
      </c>
      <c r="I154" s="220"/>
      <c r="J154" s="217"/>
      <c r="K154" s="217"/>
      <c r="L154" s="221"/>
      <c r="M154" s="222"/>
      <c r="N154" s="223"/>
      <c r="O154" s="223"/>
      <c r="P154" s="223"/>
      <c r="Q154" s="223"/>
      <c r="R154" s="223"/>
      <c r="S154" s="223"/>
      <c r="T154" s="224"/>
      <c r="AT154" s="225" t="s">
        <v>140</v>
      </c>
      <c r="AU154" s="225" t="s">
        <v>80</v>
      </c>
      <c r="AV154" s="15" t="s">
        <v>78</v>
      </c>
      <c r="AW154" s="15" t="s">
        <v>32</v>
      </c>
      <c r="AX154" s="15" t="s">
        <v>70</v>
      </c>
      <c r="AY154" s="225" t="s">
        <v>131</v>
      </c>
    </row>
    <row r="155" spans="1:65" s="13" customFormat="1" ht="11.25" x14ac:dyDescent="0.2">
      <c r="B155" s="193"/>
      <c r="C155" s="194"/>
      <c r="D155" s="195" t="s">
        <v>140</v>
      </c>
      <c r="E155" s="196" t="s">
        <v>19</v>
      </c>
      <c r="F155" s="197" t="s">
        <v>173</v>
      </c>
      <c r="G155" s="194"/>
      <c r="H155" s="198">
        <v>17.68</v>
      </c>
      <c r="I155" s="199"/>
      <c r="J155" s="194"/>
      <c r="K155" s="194"/>
      <c r="L155" s="200"/>
      <c r="M155" s="201"/>
      <c r="N155" s="202"/>
      <c r="O155" s="202"/>
      <c r="P155" s="202"/>
      <c r="Q155" s="202"/>
      <c r="R155" s="202"/>
      <c r="S155" s="202"/>
      <c r="T155" s="203"/>
      <c r="AT155" s="204" t="s">
        <v>140</v>
      </c>
      <c r="AU155" s="204" t="s">
        <v>80</v>
      </c>
      <c r="AV155" s="13" t="s">
        <v>80</v>
      </c>
      <c r="AW155" s="13" t="s">
        <v>32</v>
      </c>
      <c r="AX155" s="13" t="s">
        <v>70</v>
      </c>
      <c r="AY155" s="204" t="s">
        <v>131</v>
      </c>
    </row>
    <row r="156" spans="1:65" s="13" customFormat="1" ht="11.25" x14ac:dyDescent="0.2">
      <c r="B156" s="193"/>
      <c r="C156" s="194"/>
      <c r="D156" s="195" t="s">
        <v>140</v>
      </c>
      <c r="E156" s="196" t="s">
        <v>19</v>
      </c>
      <c r="F156" s="197" t="s">
        <v>174</v>
      </c>
      <c r="G156" s="194"/>
      <c r="H156" s="198">
        <v>105.35</v>
      </c>
      <c r="I156" s="199"/>
      <c r="J156" s="194"/>
      <c r="K156" s="194"/>
      <c r="L156" s="200"/>
      <c r="M156" s="201"/>
      <c r="N156" s="202"/>
      <c r="O156" s="202"/>
      <c r="P156" s="202"/>
      <c r="Q156" s="202"/>
      <c r="R156" s="202"/>
      <c r="S156" s="202"/>
      <c r="T156" s="203"/>
      <c r="AT156" s="204" t="s">
        <v>140</v>
      </c>
      <c r="AU156" s="204" t="s">
        <v>80</v>
      </c>
      <c r="AV156" s="13" t="s">
        <v>80</v>
      </c>
      <c r="AW156" s="13" t="s">
        <v>32</v>
      </c>
      <c r="AX156" s="13" t="s">
        <v>70</v>
      </c>
      <c r="AY156" s="204" t="s">
        <v>131</v>
      </c>
    </row>
    <row r="157" spans="1:65" s="13" customFormat="1" ht="11.25" x14ac:dyDescent="0.2">
      <c r="B157" s="193"/>
      <c r="C157" s="194"/>
      <c r="D157" s="195" t="s">
        <v>140</v>
      </c>
      <c r="E157" s="196" t="s">
        <v>19</v>
      </c>
      <c r="F157" s="197" t="s">
        <v>175</v>
      </c>
      <c r="G157" s="194"/>
      <c r="H157" s="198">
        <v>36.04</v>
      </c>
      <c r="I157" s="199"/>
      <c r="J157" s="194"/>
      <c r="K157" s="194"/>
      <c r="L157" s="200"/>
      <c r="M157" s="201"/>
      <c r="N157" s="202"/>
      <c r="O157" s="202"/>
      <c r="P157" s="202"/>
      <c r="Q157" s="202"/>
      <c r="R157" s="202"/>
      <c r="S157" s="202"/>
      <c r="T157" s="203"/>
      <c r="AT157" s="204" t="s">
        <v>140</v>
      </c>
      <c r="AU157" s="204" t="s">
        <v>80</v>
      </c>
      <c r="AV157" s="13" t="s">
        <v>80</v>
      </c>
      <c r="AW157" s="13" t="s">
        <v>32</v>
      </c>
      <c r="AX157" s="13" t="s">
        <v>70</v>
      </c>
      <c r="AY157" s="204" t="s">
        <v>131</v>
      </c>
    </row>
    <row r="158" spans="1:65" s="13" customFormat="1" ht="11.25" x14ac:dyDescent="0.2">
      <c r="B158" s="193"/>
      <c r="C158" s="194"/>
      <c r="D158" s="195" t="s">
        <v>140</v>
      </c>
      <c r="E158" s="196" t="s">
        <v>19</v>
      </c>
      <c r="F158" s="197" t="s">
        <v>176</v>
      </c>
      <c r="G158" s="194"/>
      <c r="H158" s="198">
        <v>70.95</v>
      </c>
      <c r="I158" s="199"/>
      <c r="J158" s="194"/>
      <c r="K158" s="194"/>
      <c r="L158" s="200"/>
      <c r="M158" s="201"/>
      <c r="N158" s="202"/>
      <c r="O158" s="202"/>
      <c r="P158" s="202"/>
      <c r="Q158" s="202"/>
      <c r="R158" s="202"/>
      <c r="S158" s="202"/>
      <c r="T158" s="203"/>
      <c r="AT158" s="204" t="s">
        <v>140</v>
      </c>
      <c r="AU158" s="204" t="s">
        <v>80</v>
      </c>
      <c r="AV158" s="13" t="s">
        <v>80</v>
      </c>
      <c r="AW158" s="13" t="s">
        <v>32</v>
      </c>
      <c r="AX158" s="13" t="s">
        <v>70</v>
      </c>
      <c r="AY158" s="204" t="s">
        <v>131</v>
      </c>
    </row>
    <row r="159" spans="1:65" s="14" customFormat="1" ht="11.25" x14ac:dyDescent="0.2">
      <c r="B159" s="205"/>
      <c r="C159" s="206"/>
      <c r="D159" s="195" t="s">
        <v>140</v>
      </c>
      <c r="E159" s="207" t="s">
        <v>19</v>
      </c>
      <c r="F159" s="208" t="s">
        <v>142</v>
      </c>
      <c r="G159" s="206"/>
      <c r="H159" s="209">
        <v>230.01999999999998</v>
      </c>
      <c r="I159" s="210"/>
      <c r="J159" s="206"/>
      <c r="K159" s="206"/>
      <c r="L159" s="211"/>
      <c r="M159" s="212"/>
      <c r="N159" s="213"/>
      <c r="O159" s="213"/>
      <c r="P159" s="213"/>
      <c r="Q159" s="213"/>
      <c r="R159" s="213"/>
      <c r="S159" s="213"/>
      <c r="T159" s="214"/>
      <c r="AT159" s="215" t="s">
        <v>140</v>
      </c>
      <c r="AU159" s="215" t="s">
        <v>80</v>
      </c>
      <c r="AV159" s="14" t="s">
        <v>138</v>
      </c>
      <c r="AW159" s="14" t="s">
        <v>32</v>
      </c>
      <c r="AX159" s="14" t="s">
        <v>78</v>
      </c>
      <c r="AY159" s="215" t="s">
        <v>131</v>
      </c>
    </row>
    <row r="160" spans="1:65" s="2" customFormat="1" ht="16.5" customHeight="1" x14ac:dyDescent="0.2">
      <c r="A160" s="36"/>
      <c r="B160" s="37"/>
      <c r="C160" s="180" t="s">
        <v>204</v>
      </c>
      <c r="D160" s="180" t="s">
        <v>133</v>
      </c>
      <c r="E160" s="181" t="s">
        <v>205</v>
      </c>
      <c r="F160" s="182" t="s">
        <v>206</v>
      </c>
      <c r="G160" s="183" t="s">
        <v>136</v>
      </c>
      <c r="H160" s="184">
        <v>544</v>
      </c>
      <c r="I160" s="185"/>
      <c r="J160" s="186">
        <f>ROUND(I160*H160,2)</f>
        <v>0</v>
      </c>
      <c r="K160" s="182" t="s">
        <v>137</v>
      </c>
      <c r="L160" s="41"/>
      <c r="M160" s="187" t="s">
        <v>19</v>
      </c>
      <c r="N160" s="188" t="s">
        <v>41</v>
      </c>
      <c r="O160" s="66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138</v>
      </c>
      <c r="AT160" s="191" t="s">
        <v>133</v>
      </c>
      <c r="AU160" s="191" t="s">
        <v>80</v>
      </c>
      <c r="AY160" s="19" t="s">
        <v>131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78</v>
      </c>
      <c r="BK160" s="192">
        <f>ROUND(I160*H160,2)</f>
        <v>0</v>
      </c>
      <c r="BL160" s="19" t="s">
        <v>138</v>
      </c>
      <c r="BM160" s="191" t="s">
        <v>207</v>
      </c>
    </row>
    <row r="161" spans="1:65" s="13" customFormat="1" ht="11.25" x14ac:dyDescent="0.2">
      <c r="B161" s="193"/>
      <c r="C161" s="194"/>
      <c r="D161" s="195" t="s">
        <v>140</v>
      </c>
      <c r="E161" s="196" t="s">
        <v>19</v>
      </c>
      <c r="F161" s="197" t="s">
        <v>208</v>
      </c>
      <c r="G161" s="194"/>
      <c r="H161" s="198">
        <v>544</v>
      </c>
      <c r="I161" s="199"/>
      <c r="J161" s="194"/>
      <c r="K161" s="194"/>
      <c r="L161" s="200"/>
      <c r="M161" s="201"/>
      <c r="N161" s="202"/>
      <c r="O161" s="202"/>
      <c r="P161" s="202"/>
      <c r="Q161" s="202"/>
      <c r="R161" s="202"/>
      <c r="S161" s="202"/>
      <c r="T161" s="203"/>
      <c r="AT161" s="204" t="s">
        <v>140</v>
      </c>
      <c r="AU161" s="204" t="s">
        <v>80</v>
      </c>
      <c r="AV161" s="13" t="s">
        <v>80</v>
      </c>
      <c r="AW161" s="13" t="s">
        <v>32</v>
      </c>
      <c r="AX161" s="13" t="s">
        <v>70</v>
      </c>
      <c r="AY161" s="204" t="s">
        <v>131</v>
      </c>
    </row>
    <row r="162" spans="1:65" s="14" customFormat="1" ht="11.25" x14ac:dyDescent="0.2">
      <c r="B162" s="205"/>
      <c r="C162" s="206"/>
      <c r="D162" s="195" t="s">
        <v>140</v>
      </c>
      <c r="E162" s="207" t="s">
        <v>19</v>
      </c>
      <c r="F162" s="208" t="s">
        <v>142</v>
      </c>
      <c r="G162" s="206"/>
      <c r="H162" s="209">
        <v>544</v>
      </c>
      <c r="I162" s="210"/>
      <c r="J162" s="206"/>
      <c r="K162" s="206"/>
      <c r="L162" s="211"/>
      <c r="M162" s="212"/>
      <c r="N162" s="213"/>
      <c r="O162" s="213"/>
      <c r="P162" s="213"/>
      <c r="Q162" s="213"/>
      <c r="R162" s="213"/>
      <c r="S162" s="213"/>
      <c r="T162" s="214"/>
      <c r="AT162" s="215" t="s">
        <v>140</v>
      </c>
      <c r="AU162" s="215" t="s">
        <v>80</v>
      </c>
      <c r="AV162" s="14" t="s">
        <v>138</v>
      </c>
      <c r="AW162" s="14" t="s">
        <v>32</v>
      </c>
      <c r="AX162" s="14" t="s">
        <v>78</v>
      </c>
      <c r="AY162" s="215" t="s">
        <v>131</v>
      </c>
    </row>
    <row r="163" spans="1:65" s="2" customFormat="1" ht="16.5" customHeight="1" x14ac:dyDescent="0.2">
      <c r="A163" s="36"/>
      <c r="B163" s="37"/>
      <c r="C163" s="180" t="s">
        <v>209</v>
      </c>
      <c r="D163" s="180" t="s">
        <v>133</v>
      </c>
      <c r="E163" s="181" t="s">
        <v>210</v>
      </c>
      <c r="F163" s="182" t="s">
        <v>211</v>
      </c>
      <c r="G163" s="183" t="s">
        <v>136</v>
      </c>
      <c r="H163" s="184">
        <v>266.02</v>
      </c>
      <c r="I163" s="185"/>
      <c r="J163" s="186">
        <f>ROUND(I163*H163,2)</f>
        <v>0</v>
      </c>
      <c r="K163" s="182" t="s">
        <v>137</v>
      </c>
      <c r="L163" s="41"/>
      <c r="M163" s="187" t="s">
        <v>19</v>
      </c>
      <c r="N163" s="188" t="s">
        <v>41</v>
      </c>
      <c r="O163" s="66"/>
      <c r="P163" s="189">
        <f>O163*H163</f>
        <v>0</v>
      </c>
      <c r="Q163" s="189">
        <v>0</v>
      </c>
      <c r="R163" s="189">
        <f>Q163*H163</f>
        <v>0</v>
      </c>
      <c r="S163" s="189">
        <v>0</v>
      </c>
      <c r="T163" s="190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1" t="s">
        <v>138</v>
      </c>
      <c r="AT163" s="191" t="s">
        <v>133</v>
      </c>
      <c r="AU163" s="191" t="s">
        <v>80</v>
      </c>
      <c r="AY163" s="19" t="s">
        <v>131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78</v>
      </c>
      <c r="BK163" s="192">
        <f>ROUND(I163*H163,2)</f>
        <v>0</v>
      </c>
      <c r="BL163" s="19" t="s">
        <v>138</v>
      </c>
      <c r="BM163" s="191" t="s">
        <v>212</v>
      </c>
    </row>
    <row r="164" spans="1:65" s="15" customFormat="1" ht="11.25" x14ac:dyDescent="0.2">
      <c r="B164" s="216"/>
      <c r="C164" s="217"/>
      <c r="D164" s="195" t="s">
        <v>140</v>
      </c>
      <c r="E164" s="218" t="s">
        <v>19</v>
      </c>
      <c r="F164" s="219" t="s">
        <v>146</v>
      </c>
      <c r="G164" s="217"/>
      <c r="H164" s="218" t="s">
        <v>19</v>
      </c>
      <c r="I164" s="220"/>
      <c r="J164" s="217"/>
      <c r="K164" s="217"/>
      <c r="L164" s="221"/>
      <c r="M164" s="222"/>
      <c r="N164" s="223"/>
      <c r="O164" s="223"/>
      <c r="P164" s="223"/>
      <c r="Q164" s="223"/>
      <c r="R164" s="223"/>
      <c r="S164" s="223"/>
      <c r="T164" s="224"/>
      <c r="AT164" s="225" t="s">
        <v>140</v>
      </c>
      <c r="AU164" s="225" t="s">
        <v>80</v>
      </c>
      <c r="AV164" s="15" t="s">
        <v>78</v>
      </c>
      <c r="AW164" s="15" t="s">
        <v>32</v>
      </c>
      <c r="AX164" s="15" t="s">
        <v>70</v>
      </c>
      <c r="AY164" s="225" t="s">
        <v>131</v>
      </c>
    </row>
    <row r="165" spans="1:65" s="13" customFormat="1" ht="11.25" x14ac:dyDescent="0.2">
      <c r="B165" s="193"/>
      <c r="C165" s="194"/>
      <c r="D165" s="195" t="s">
        <v>140</v>
      </c>
      <c r="E165" s="196" t="s">
        <v>19</v>
      </c>
      <c r="F165" s="197" t="s">
        <v>165</v>
      </c>
      <c r="G165" s="194"/>
      <c r="H165" s="198">
        <v>21.46</v>
      </c>
      <c r="I165" s="199"/>
      <c r="J165" s="194"/>
      <c r="K165" s="194"/>
      <c r="L165" s="200"/>
      <c r="M165" s="201"/>
      <c r="N165" s="202"/>
      <c r="O165" s="202"/>
      <c r="P165" s="202"/>
      <c r="Q165" s="202"/>
      <c r="R165" s="202"/>
      <c r="S165" s="202"/>
      <c r="T165" s="203"/>
      <c r="AT165" s="204" t="s">
        <v>140</v>
      </c>
      <c r="AU165" s="204" t="s">
        <v>80</v>
      </c>
      <c r="AV165" s="13" t="s">
        <v>80</v>
      </c>
      <c r="AW165" s="13" t="s">
        <v>32</v>
      </c>
      <c r="AX165" s="13" t="s">
        <v>70</v>
      </c>
      <c r="AY165" s="204" t="s">
        <v>131</v>
      </c>
    </row>
    <row r="166" spans="1:65" s="13" customFormat="1" ht="11.25" x14ac:dyDescent="0.2">
      <c r="B166" s="193"/>
      <c r="C166" s="194"/>
      <c r="D166" s="195" t="s">
        <v>140</v>
      </c>
      <c r="E166" s="196" t="s">
        <v>19</v>
      </c>
      <c r="F166" s="197" t="s">
        <v>166</v>
      </c>
      <c r="G166" s="194"/>
      <c r="H166" s="198">
        <v>120.05</v>
      </c>
      <c r="I166" s="199"/>
      <c r="J166" s="194"/>
      <c r="K166" s="194"/>
      <c r="L166" s="200"/>
      <c r="M166" s="201"/>
      <c r="N166" s="202"/>
      <c r="O166" s="202"/>
      <c r="P166" s="202"/>
      <c r="Q166" s="202"/>
      <c r="R166" s="202"/>
      <c r="S166" s="202"/>
      <c r="T166" s="203"/>
      <c r="AT166" s="204" t="s">
        <v>140</v>
      </c>
      <c r="AU166" s="204" t="s">
        <v>80</v>
      </c>
      <c r="AV166" s="13" t="s">
        <v>80</v>
      </c>
      <c r="AW166" s="13" t="s">
        <v>32</v>
      </c>
      <c r="AX166" s="13" t="s">
        <v>70</v>
      </c>
      <c r="AY166" s="204" t="s">
        <v>131</v>
      </c>
    </row>
    <row r="167" spans="1:65" s="13" customFormat="1" ht="11.25" x14ac:dyDescent="0.2">
      <c r="B167" s="193"/>
      <c r="C167" s="194"/>
      <c r="D167" s="195" t="s">
        <v>140</v>
      </c>
      <c r="E167" s="196" t="s">
        <v>19</v>
      </c>
      <c r="F167" s="197" t="s">
        <v>167</v>
      </c>
      <c r="G167" s="194"/>
      <c r="H167" s="198">
        <v>43.66</v>
      </c>
      <c r="I167" s="199"/>
      <c r="J167" s="194"/>
      <c r="K167" s="194"/>
      <c r="L167" s="200"/>
      <c r="M167" s="201"/>
      <c r="N167" s="202"/>
      <c r="O167" s="202"/>
      <c r="P167" s="202"/>
      <c r="Q167" s="202"/>
      <c r="R167" s="202"/>
      <c r="S167" s="202"/>
      <c r="T167" s="203"/>
      <c r="AT167" s="204" t="s">
        <v>140</v>
      </c>
      <c r="AU167" s="204" t="s">
        <v>80</v>
      </c>
      <c r="AV167" s="13" t="s">
        <v>80</v>
      </c>
      <c r="AW167" s="13" t="s">
        <v>32</v>
      </c>
      <c r="AX167" s="13" t="s">
        <v>70</v>
      </c>
      <c r="AY167" s="204" t="s">
        <v>131</v>
      </c>
    </row>
    <row r="168" spans="1:65" s="13" customFormat="1" ht="11.25" x14ac:dyDescent="0.2">
      <c r="B168" s="193"/>
      <c r="C168" s="194"/>
      <c r="D168" s="195" t="s">
        <v>140</v>
      </c>
      <c r="E168" s="196" t="s">
        <v>19</v>
      </c>
      <c r="F168" s="197" t="s">
        <v>168</v>
      </c>
      <c r="G168" s="194"/>
      <c r="H168" s="198">
        <v>80.849999999999994</v>
      </c>
      <c r="I168" s="199"/>
      <c r="J168" s="194"/>
      <c r="K168" s="194"/>
      <c r="L168" s="200"/>
      <c r="M168" s="201"/>
      <c r="N168" s="202"/>
      <c r="O168" s="202"/>
      <c r="P168" s="202"/>
      <c r="Q168" s="202"/>
      <c r="R168" s="202"/>
      <c r="S168" s="202"/>
      <c r="T168" s="203"/>
      <c r="AT168" s="204" t="s">
        <v>140</v>
      </c>
      <c r="AU168" s="204" t="s">
        <v>80</v>
      </c>
      <c r="AV168" s="13" t="s">
        <v>80</v>
      </c>
      <c r="AW168" s="13" t="s">
        <v>32</v>
      </c>
      <c r="AX168" s="13" t="s">
        <v>70</v>
      </c>
      <c r="AY168" s="204" t="s">
        <v>131</v>
      </c>
    </row>
    <row r="169" spans="1:65" s="14" customFormat="1" ht="11.25" x14ac:dyDescent="0.2">
      <c r="B169" s="205"/>
      <c r="C169" s="206"/>
      <c r="D169" s="195" t="s">
        <v>140</v>
      </c>
      <c r="E169" s="207" t="s">
        <v>19</v>
      </c>
      <c r="F169" s="208" t="s">
        <v>142</v>
      </c>
      <c r="G169" s="206"/>
      <c r="H169" s="209">
        <v>266.02</v>
      </c>
      <c r="I169" s="210"/>
      <c r="J169" s="206"/>
      <c r="K169" s="206"/>
      <c r="L169" s="211"/>
      <c r="M169" s="212"/>
      <c r="N169" s="213"/>
      <c r="O169" s="213"/>
      <c r="P169" s="213"/>
      <c r="Q169" s="213"/>
      <c r="R169" s="213"/>
      <c r="S169" s="213"/>
      <c r="T169" s="214"/>
      <c r="AT169" s="215" t="s">
        <v>140</v>
      </c>
      <c r="AU169" s="215" t="s">
        <v>80</v>
      </c>
      <c r="AV169" s="14" t="s">
        <v>138</v>
      </c>
      <c r="AW169" s="14" t="s">
        <v>32</v>
      </c>
      <c r="AX169" s="14" t="s">
        <v>78</v>
      </c>
      <c r="AY169" s="215" t="s">
        <v>131</v>
      </c>
    </row>
    <row r="170" spans="1:65" s="2" customFormat="1" ht="24" x14ac:dyDescent="0.2">
      <c r="A170" s="36"/>
      <c r="B170" s="37"/>
      <c r="C170" s="180" t="s">
        <v>213</v>
      </c>
      <c r="D170" s="180" t="s">
        <v>133</v>
      </c>
      <c r="E170" s="181" t="s">
        <v>214</v>
      </c>
      <c r="F170" s="182" t="s">
        <v>215</v>
      </c>
      <c r="G170" s="183" t="s">
        <v>136</v>
      </c>
      <c r="H170" s="184">
        <v>544</v>
      </c>
      <c r="I170" s="185"/>
      <c r="J170" s="186">
        <f>ROUND(I170*H170,2)</f>
        <v>0</v>
      </c>
      <c r="K170" s="182" t="s">
        <v>137</v>
      </c>
      <c r="L170" s="41"/>
      <c r="M170" s="187" t="s">
        <v>19</v>
      </c>
      <c r="N170" s="188" t="s">
        <v>41</v>
      </c>
      <c r="O170" s="66"/>
      <c r="P170" s="189">
        <f>O170*H170</f>
        <v>0</v>
      </c>
      <c r="Q170" s="189">
        <v>0</v>
      </c>
      <c r="R170" s="189">
        <f>Q170*H170</f>
        <v>0</v>
      </c>
      <c r="S170" s="189">
        <v>0</v>
      </c>
      <c r="T170" s="190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1" t="s">
        <v>138</v>
      </c>
      <c r="AT170" s="191" t="s">
        <v>133</v>
      </c>
      <c r="AU170" s="191" t="s">
        <v>80</v>
      </c>
      <c r="AY170" s="19" t="s">
        <v>131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78</v>
      </c>
      <c r="BK170" s="192">
        <f>ROUND(I170*H170,2)</f>
        <v>0</v>
      </c>
      <c r="BL170" s="19" t="s">
        <v>138</v>
      </c>
      <c r="BM170" s="191" t="s">
        <v>216</v>
      </c>
    </row>
    <row r="171" spans="1:65" s="13" customFormat="1" ht="11.25" x14ac:dyDescent="0.2">
      <c r="B171" s="193"/>
      <c r="C171" s="194"/>
      <c r="D171" s="195" t="s">
        <v>140</v>
      </c>
      <c r="E171" s="196" t="s">
        <v>19</v>
      </c>
      <c r="F171" s="197" t="s">
        <v>208</v>
      </c>
      <c r="G171" s="194"/>
      <c r="H171" s="198">
        <v>544</v>
      </c>
      <c r="I171" s="199"/>
      <c r="J171" s="194"/>
      <c r="K171" s="194"/>
      <c r="L171" s="200"/>
      <c r="M171" s="201"/>
      <c r="N171" s="202"/>
      <c r="O171" s="202"/>
      <c r="P171" s="202"/>
      <c r="Q171" s="202"/>
      <c r="R171" s="202"/>
      <c r="S171" s="202"/>
      <c r="T171" s="203"/>
      <c r="AT171" s="204" t="s">
        <v>140</v>
      </c>
      <c r="AU171" s="204" t="s">
        <v>80</v>
      </c>
      <c r="AV171" s="13" t="s">
        <v>80</v>
      </c>
      <c r="AW171" s="13" t="s">
        <v>32</v>
      </c>
      <c r="AX171" s="13" t="s">
        <v>70</v>
      </c>
      <c r="AY171" s="204" t="s">
        <v>131</v>
      </c>
    </row>
    <row r="172" spans="1:65" s="14" customFormat="1" ht="11.25" x14ac:dyDescent="0.2">
      <c r="B172" s="205"/>
      <c r="C172" s="206"/>
      <c r="D172" s="195" t="s">
        <v>140</v>
      </c>
      <c r="E172" s="207" t="s">
        <v>19</v>
      </c>
      <c r="F172" s="208" t="s">
        <v>142</v>
      </c>
      <c r="G172" s="206"/>
      <c r="H172" s="209">
        <v>544</v>
      </c>
      <c r="I172" s="210"/>
      <c r="J172" s="206"/>
      <c r="K172" s="206"/>
      <c r="L172" s="211"/>
      <c r="M172" s="212"/>
      <c r="N172" s="213"/>
      <c r="O172" s="213"/>
      <c r="P172" s="213"/>
      <c r="Q172" s="213"/>
      <c r="R172" s="213"/>
      <c r="S172" s="213"/>
      <c r="T172" s="214"/>
      <c r="AT172" s="215" t="s">
        <v>140</v>
      </c>
      <c r="AU172" s="215" t="s">
        <v>80</v>
      </c>
      <c r="AV172" s="14" t="s">
        <v>138</v>
      </c>
      <c r="AW172" s="14" t="s">
        <v>32</v>
      </c>
      <c r="AX172" s="14" t="s">
        <v>78</v>
      </c>
      <c r="AY172" s="215" t="s">
        <v>131</v>
      </c>
    </row>
    <row r="173" spans="1:65" s="2" customFormat="1" ht="24" x14ac:dyDescent="0.2">
      <c r="A173" s="36"/>
      <c r="B173" s="37"/>
      <c r="C173" s="180" t="s">
        <v>8</v>
      </c>
      <c r="D173" s="180" t="s">
        <v>133</v>
      </c>
      <c r="E173" s="181" t="s">
        <v>217</v>
      </c>
      <c r="F173" s="182" t="s">
        <v>218</v>
      </c>
      <c r="G173" s="183" t="s">
        <v>136</v>
      </c>
      <c r="H173" s="184">
        <v>266.02</v>
      </c>
      <c r="I173" s="185"/>
      <c r="J173" s="186">
        <f>ROUND(I173*H173,2)</f>
        <v>0</v>
      </c>
      <c r="K173" s="182" t="s">
        <v>137</v>
      </c>
      <c r="L173" s="41"/>
      <c r="M173" s="187" t="s">
        <v>19</v>
      </c>
      <c r="N173" s="188" t="s">
        <v>41</v>
      </c>
      <c r="O173" s="66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138</v>
      </c>
      <c r="AT173" s="191" t="s">
        <v>133</v>
      </c>
      <c r="AU173" s="191" t="s">
        <v>80</v>
      </c>
      <c r="AY173" s="19" t="s">
        <v>131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78</v>
      </c>
      <c r="BK173" s="192">
        <f>ROUND(I173*H173,2)</f>
        <v>0</v>
      </c>
      <c r="BL173" s="19" t="s">
        <v>138</v>
      </c>
      <c r="BM173" s="191" t="s">
        <v>219</v>
      </c>
    </row>
    <row r="174" spans="1:65" s="15" customFormat="1" ht="11.25" x14ac:dyDescent="0.2">
      <c r="B174" s="216"/>
      <c r="C174" s="217"/>
      <c r="D174" s="195" t="s">
        <v>140</v>
      </c>
      <c r="E174" s="218" t="s">
        <v>19</v>
      </c>
      <c r="F174" s="219" t="s">
        <v>146</v>
      </c>
      <c r="G174" s="217"/>
      <c r="H174" s="218" t="s">
        <v>19</v>
      </c>
      <c r="I174" s="220"/>
      <c r="J174" s="217"/>
      <c r="K174" s="217"/>
      <c r="L174" s="221"/>
      <c r="M174" s="222"/>
      <c r="N174" s="223"/>
      <c r="O174" s="223"/>
      <c r="P174" s="223"/>
      <c r="Q174" s="223"/>
      <c r="R174" s="223"/>
      <c r="S174" s="223"/>
      <c r="T174" s="224"/>
      <c r="AT174" s="225" t="s">
        <v>140</v>
      </c>
      <c r="AU174" s="225" t="s">
        <v>80</v>
      </c>
      <c r="AV174" s="15" t="s">
        <v>78</v>
      </c>
      <c r="AW174" s="15" t="s">
        <v>32</v>
      </c>
      <c r="AX174" s="15" t="s">
        <v>70</v>
      </c>
      <c r="AY174" s="225" t="s">
        <v>131</v>
      </c>
    </row>
    <row r="175" spans="1:65" s="13" customFormat="1" ht="11.25" x14ac:dyDescent="0.2">
      <c r="B175" s="193"/>
      <c r="C175" s="194"/>
      <c r="D175" s="195" t="s">
        <v>140</v>
      </c>
      <c r="E175" s="196" t="s">
        <v>19</v>
      </c>
      <c r="F175" s="197" t="s">
        <v>165</v>
      </c>
      <c r="G175" s="194"/>
      <c r="H175" s="198">
        <v>21.46</v>
      </c>
      <c r="I175" s="199"/>
      <c r="J175" s="194"/>
      <c r="K175" s="194"/>
      <c r="L175" s="200"/>
      <c r="M175" s="201"/>
      <c r="N175" s="202"/>
      <c r="O175" s="202"/>
      <c r="P175" s="202"/>
      <c r="Q175" s="202"/>
      <c r="R175" s="202"/>
      <c r="S175" s="202"/>
      <c r="T175" s="203"/>
      <c r="AT175" s="204" t="s">
        <v>140</v>
      </c>
      <c r="AU175" s="204" t="s">
        <v>80</v>
      </c>
      <c r="AV175" s="13" t="s">
        <v>80</v>
      </c>
      <c r="AW175" s="13" t="s">
        <v>32</v>
      </c>
      <c r="AX175" s="13" t="s">
        <v>70</v>
      </c>
      <c r="AY175" s="204" t="s">
        <v>131</v>
      </c>
    </row>
    <row r="176" spans="1:65" s="13" customFormat="1" ht="11.25" x14ac:dyDescent="0.2">
      <c r="B176" s="193"/>
      <c r="C176" s="194"/>
      <c r="D176" s="195" t="s">
        <v>140</v>
      </c>
      <c r="E176" s="196" t="s">
        <v>19</v>
      </c>
      <c r="F176" s="197" t="s">
        <v>166</v>
      </c>
      <c r="G176" s="194"/>
      <c r="H176" s="198">
        <v>120.05</v>
      </c>
      <c r="I176" s="199"/>
      <c r="J176" s="194"/>
      <c r="K176" s="194"/>
      <c r="L176" s="200"/>
      <c r="M176" s="201"/>
      <c r="N176" s="202"/>
      <c r="O176" s="202"/>
      <c r="P176" s="202"/>
      <c r="Q176" s="202"/>
      <c r="R176" s="202"/>
      <c r="S176" s="202"/>
      <c r="T176" s="203"/>
      <c r="AT176" s="204" t="s">
        <v>140</v>
      </c>
      <c r="AU176" s="204" t="s">
        <v>80</v>
      </c>
      <c r="AV176" s="13" t="s">
        <v>80</v>
      </c>
      <c r="AW176" s="13" t="s">
        <v>32</v>
      </c>
      <c r="AX176" s="13" t="s">
        <v>70</v>
      </c>
      <c r="AY176" s="204" t="s">
        <v>131</v>
      </c>
    </row>
    <row r="177" spans="1:65" s="13" customFormat="1" ht="11.25" x14ac:dyDescent="0.2">
      <c r="B177" s="193"/>
      <c r="C177" s="194"/>
      <c r="D177" s="195" t="s">
        <v>140</v>
      </c>
      <c r="E177" s="196" t="s">
        <v>19</v>
      </c>
      <c r="F177" s="197" t="s">
        <v>167</v>
      </c>
      <c r="G177" s="194"/>
      <c r="H177" s="198">
        <v>43.66</v>
      </c>
      <c r="I177" s="199"/>
      <c r="J177" s="194"/>
      <c r="K177" s="194"/>
      <c r="L177" s="200"/>
      <c r="M177" s="201"/>
      <c r="N177" s="202"/>
      <c r="O177" s="202"/>
      <c r="P177" s="202"/>
      <c r="Q177" s="202"/>
      <c r="R177" s="202"/>
      <c r="S177" s="202"/>
      <c r="T177" s="203"/>
      <c r="AT177" s="204" t="s">
        <v>140</v>
      </c>
      <c r="AU177" s="204" t="s">
        <v>80</v>
      </c>
      <c r="AV177" s="13" t="s">
        <v>80</v>
      </c>
      <c r="AW177" s="13" t="s">
        <v>32</v>
      </c>
      <c r="AX177" s="13" t="s">
        <v>70</v>
      </c>
      <c r="AY177" s="204" t="s">
        <v>131</v>
      </c>
    </row>
    <row r="178" spans="1:65" s="13" customFormat="1" ht="11.25" x14ac:dyDescent="0.2">
      <c r="B178" s="193"/>
      <c r="C178" s="194"/>
      <c r="D178" s="195" t="s">
        <v>140</v>
      </c>
      <c r="E178" s="196" t="s">
        <v>19</v>
      </c>
      <c r="F178" s="197" t="s">
        <v>168</v>
      </c>
      <c r="G178" s="194"/>
      <c r="H178" s="198">
        <v>80.849999999999994</v>
      </c>
      <c r="I178" s="199"/>
      <c r="J178" s="194"/>
      <c r="K178" s="194"/>
      <c r="L178" s="200"/>
      <c r="M178" s="201"/>
      <c r="N178" s="202"/>
      <c r="O178" s="202"/>
      <c r="P178" s="202"/>
      <c r="Q178" s="202"/>
      <c r="R178" s="202"/>
      <c r="S178" s="202"/>
      <c r="T178" s="203"/>
      <c r="AT178" s="204" t="s">
        <v>140</v>
      </c>
      <c r="AU178" s="204" t="s">
        <v>80</v>
      </c>
      <c r="AV178" s="13" t="s">
        <v>80</v>
      </c>
      <c r="AW178" s="13" t="s">
        <v>32</v>
      </c>
      <c r="AX178" s="13" t="s">
        <v>70</v>
      </c>
      <c r="AY178" s="204" t="s">
        <v>131</v>
      </c>
    </row>
    <row r="179" spans="1:65" s="14" customFormat="1" ht="11.25" x14ac:dyDescent="0.2">
      <c r="B179" s="205"/>
      <c r="C179" s="206"/>
      <c r="D179" s="195" t="s">
        <v>140</v>
      </c>
      <c r="E179" s="207" t="s">
        <v>19</v>
      </c>
      <c r="F179" s="208" t="s">
        <v>142</v>
      </c>
      <c r="G179" s="206"/>
      <c r="H179" s="209">
        <v>266.02</v>
      </c>
      <c r="I179" s="210"/>
      <c r="J179" s="206"/>
      <c r="K179" s="206"/>
      <c r="L179" s="211"/>
      <c r="M179" s="212"/>
      <c r="N179" s="213"/>
      <c r="O179" s="213"/>
      <c r="P179" s="213"/>
      <c r="Q179" s="213"/>
      <c r="R179" s="213"/>
      <c r="S179" s="213"/>
      <c r="T179" s="214"/>
      <c r="AT179" s="215" t="s">
        <v>140</v>
      </c>
      <c r="AU179" s="215" t="s">
        <v>80</v>
      </c>
      <c r="AV179" s="14" t="s">
        <v>138</v>
      </c>
      <c r="AW179" s="14" t="s">
        <v>32</v>
      </c>
      <c r="AX179" s="14" t="s">
        <v>78</v>
      </c>
      <c r="AY179" s="215" t="s">
        <v>131</v>
      </c>
    </row>
    <row r="180" spans="1:65" s="2" customFormat="1" ht="44.25" customHeight="1" x14ac:dyDescent="0.2">
      <c r="A180" s="36"/>
      <c r="B180" s="37"/>
      <c r="C180" s="180" t="s">
        <v>220</v>
      </c>
      <c r="D180" s="180" t="s">
        <v>133</v>
      </c>
      <c r="E180" s="181" t="s">
        <v>221</v>
      </c>
      <c r="F180" s="182" t="s">
        <v>222</v>
      </c>
      <c r="G180" s="183" t="s">
        <v>136</v>
      </c>
      <c r="H180" s="184">
        <v>247</v>
      </c>
      <c r="I180" s="185"/>
      <c r="J180" s="186">
        <f>ROUND(I180*H180,2)</f>
        <v>0</v>
      </c>
      <c r="K180" s="182" t="s">
        <v>137</v>
      </c>
      <c r="L180" s="41"/>
      <c r="M180" s="187" t="s">
        <v>19</v>
      </c>
      <c r="N180" s="188" t="s">
        <v>41</v>
      </c>
      <c r="O180" s="66"/>
      <c r="P180" s="189">
        <f>O180*H180</f>
        <v>0</v>
      </c>
      <c r="Q180" s="189">
        <v>8.4250000000000005E-2</v>
      </c>
      <c r="R180" s="189">
        <f>Q180*H180</f>
        <v>20.809750000000001</v>
      </c>
      <c r="S180" s="189">
        <v>0</v>
      </c>
      <c r="T180" s="190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1" t="s">
        <v>138</v>
      </c>
      <c r="AT180" s="191" t="s">
        <v>133</v>
      </c>
      <c r="AU180" s="191" t="s">
        <v>80</v>
      </c>
      <c r="AY180" s="19" t="s">
        <v>131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78</v>
      </c>
      <c r="BK180" s="192">
        <f>ROUND(I180*H180,2)</f>
        <v>0</v>
      </c>
      <c r="BL180" s="19" t="s">
        <v>138</v>
      </c>
      <c r="BM180" s="191" t="s">
        <v>223</v>
      </c>
    </row>
    <row r="181" spans="1:65" s="13" customFormat="1" ht="11.25" x14ac:dyDescent="0.2">
      <c r="B181" s="193"/>
      <c r="C181" s="194"/>
      <c r="D181" s="195" t="s">
        <v>140</v>
      </c>
      <c r="E181" s="196" t="s">
        <v>19</v>
      </c>
      <c r="F181" s="197" t="s">
        <v>141</v>
      </c>
      <c r="G181" s="194"/>
      <c r="H181" s="198">
        <v>247</v>
      </c>
      <c r="I181" s="199"/>
      <c r="J181" s="194"/>
      <c r="K181" s="194"/>
      <c r="L181" s="200"/>
      <c r="M181" s="201"/>
      <c r="N181" s="202"/>
      <c r="O181" s="202"/>
      <c r="P181" s="202"/>
      <c r="Q181" s="202"/>
      <c r="R181" s="202"/>
      <c r="S181" s="202"/>
      <c r="T181" s="203"/>
      <c r="AT181" s="204" t="s">
        <v>140</v>
      </c>
      <c r="AU181" s="204" t="s">
        <v>80</v>
      </c>
      <c r="AV181" s="13" t="s">
        <v>80</v>
      </c>
      <c r="AW181" s="13" t="s">
        <v>32</v>
      </c>
      <c r="AX181" s="13" t="s">
        <v>70</v>
      </c>
      <c r="AY181" s="204" t="s">
        <v>131</v>
      </c>
    </row>
    <row r="182" spans="1:65" s="14" customFormat="1" ht="11.25" x14ac:dyDescent="0.2">
      <c r="B182" s="205"/>
      <c r="C182" s="206"/>
      <c r="D182" s="195" t="s">
        <v>140</v>
      </c>
      <c r="E182" s="207" t="s">
        <v>19</v>
      </c>
      <c r="F182" s="208" t="s">
        <v>142</v>
      </c>
      <c r="G182" s="206"/>
      <c r="H182" s="209">
        <v>247</v>
      </c>
      <c r="I182" s="210"/>
      <c r="J182" s="206"/>
      <c r="K182" s="206"/>
      <c r="L182" s="211"/>
      <c r="M182" s="212"/>
      <c r="N182" s="213"/>
      <c r="O182" s="213"/>
      <c r="P182" s="213"/>
      <c r="Q182" s="213"/>
      <c r="R182" s="213"/>
      <c r="S182" s="213"/>
      <c r="T182" s="214"/>
      <c r="AT182" s="215" t="s">
        <v>140</v>
      </c>
      <c r="AU182" s="215" t="s">
        <v>80</v>
      </c>
      <c r="AV182" s="14" t="s">
        <v>138</v>
      </c>
      <c r="AW182" s="14" t="s">
        <v>32</v>
      </c>
      <c r="AX182" s="14" t="s">
        <v>78</v>
      </c>
      <c r="AY182" s="215" t="s">
        <v>131</v>
      </c>
    </row>
    <row r="183" spans="1:65" s="2" customFormat="1" ht="16.5" customHeight="1" x14ac:dyDescent="0.2">
      <c r="A183" s="36"/>
      <c r="B183" s="37"/>
      <c r="C183" s="237" t="s">
        <v>224</v>
      </c>
      <c r="D183" s="237" t="s">
        <v>225</v>
      </c>
      <c r="E183" s="238" t="s">
        <v>226</v>
      </c>
      <c r="F183" s="239" t="s">
        <v>227</v>
      </c>
      <c r="G183" s="240" t="s">
        <v>136</v>
      </c>
      <c r="H183" s="241">
        <v>254.41</v>
      </c>
      <c r="I183" s="242"/>
      <c r="J183" s="243">
        <f>ROUND(I183*H183,2)</f>
        <v>0</v>
      </c>
      <c r="K183" s="239" t="s">
        <v>137</v>
      </c>
      <c r="L183" s="244"/>
      <c r="M183" s="245" t="s">
        <v>19</v>
      </c>
      <c r="N183" s="246" t="s">
        <v>41</v>
      </c>
      <c r="O183" s="66"/>
      <c r="P183" s="189">
        <f>O183*H183</f>
        <v>0</v>
      </c>
      <c r="Q183" s="189">
        <v>0.113</v>
      </c>
      <c r="R183" s="189">
        <f>Q183*H183</f>
        <v>28.748329999999999</v>
      </c>
      <c r="S183" s="189">
        <v>0</v>
      </c>
      <c r="T183" s="190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1" t="s">
        <v>188</v>
      </c>
      <c r="AT183" s="191" t="s">
        <v>225</v>
      </c>
      <c r="AU183" s="191" t="s">
        <v>80</v>
      </c>
      <c r="AY183" s="19" t="s">
        <v>131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78</v>
      </c>
      <c r="BK183" s="192">
        <f>ROUND(I183*H183,2)</f>
        <v>0</v>
      </c>
      <c r="BL183" s="19" t="s">
        <v>138</v>
      </c>
      <c r="BM183" s="191" t="s">
        <v>228</v>
      </c>
    </row>
    <row r="184" spans="1:65" s="13" customFormat="1" ht="11.25" x14ac:dyDescent="0.2">
      <c r="B184" s="193"/>
      <c r="C184" s="194"/>
      <c r="D184" s="195" t="s">
        <v>140</v>
      </c>
      <c r="E184" s="194"/>
      <c r="F184" s="197" t="s">
        <v>229</v>
      </c>
      <c r="G184" s="194"/>
      <c r="H184" s="198">
        <v>254.41</v>
      </c>
      <c r="I184" s="199"/>
      <c r="J184" s="194"/>
      <c r="K184" s="194"/>
      <c r="L184" s="200"/>
      <c r="M184" s="201"/>
      <c r="N184" s="202"/>
      <c r="O184" s="202"/>
      <c r="P184" s="202"/>
      <c r="Q184" s="202"/>
      <c r="R184" s="202"/>
      <c r="S184" s="202"/>
      <c r="T184" s="203"/>
      <c r="AT184" s="204" t="s">
        <v>140</v>
      </c>
      <c r="AU184" s="204" t="s">
        <v>80</v>
      </c>
      <c r="AV184" s="13" t="s">
        <v>80</v>
      </c>
      <c r="AW184" s="13" t="s">
        <v>4</v>
      </c>
      <c r="AX184" s="13" t="s">
        <v>78</v>
      </c>
      <c r="AY184" s="204" t="s">
        <v>131</v>
      </c>
    </row>
    <row r="185" spans="1:65" s="2" customFormat="1" ht="16.5" customHeight="1" x14ac:dyDescent="0.2">
      <c r="A185" s="36"/>
      <c r="B185" s="37"/>
      <c r="C185" s="237" t="s">
        <v>230</v>
      </c>
      <c r="D185" s="237" t="s">
        <v>225</v>
      </c>
      <c r="E185" s="238" t="s">
        <v>231</v>
      </c>
      <c r="F185" s="239" t="s">
        <v>232</v>
      </c>
      <c r="G185" s="240" t="s">
        <v>136</v>
      </c>
      <c r="H185" s="241">
        <v>2.06</v>
      </c>
      <c r="I185" s="242"/>
      <c r="J185" s="243">
        <f>ROUND(I185*H185,2)</f>
        <v>0</v>
      </c>
      <c r="K185" s="239" t="s">
        <v>137</v>
      </c>
      <c r="L185" s="244"/>
      <c r="M185" s="245" t="s">
        <v>19</v>
      </c>
      <c r="N185" s="246" t="s">
        <v>41</v>
      </c>
      <c r="O185" s="66"/>
      <c r="P185" s="189">
        <f>O185*H185</f>
        <v>0</v>
      </c>
      <c r="Q185" s="189">
        <v>0.13</v>
      </c>
      <c r="R185" s="189">
        <f>Q185*H185</f>
        <v>0.26780000000000004</v>
      </c>
      <c r="S185" s="189">
        <v>0</v>
      </c>
      <c r="T185" s="190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1" t="s">
        <v>188</v>
      </c>
      <c r="AT185" s="191" t="s">
        <v>225</v>
      </c>
      <c r="AU185" s="191" t="s">
        <v>80</v>
      </c>
      <c r="AY185" s="19" t="s">
        <v>131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9" t="s">
        <v>78</v>
      </c>
      <c r="BK185" s="192">
        <f>ROUND(I185*H185,2)</f>
        <v>0</v>
      </c>
      <c r="BL185" s="19" t="s">
        <v>138</v>
      </c>
      <c r="BM185" s="191" t="s">
        <v>233</v>
      </c>
    </row>
    <row r="186" spans="1:65" s="13" customFormat="1" ht="11.25" x14ac:dyDescent="0.2">
      <c r="B186" s="193"/>
      <c r="C186" s="194"/>
      <c r="D186" s="195" t="s">
        <v>140</v>
      </c>
      <c r="E186" s="194"/>
      <c r="F186" s="197" t="s">
        <v>234</v>
      </c>
      <c r="G186" s="194"/>
      <c r="H186" s="198">
        <v>2.06</v>
      </c>
      <c r="I186" s="199"/>
      <c r="J186" s="194"/>
      <c r="K186" s="194"/>
      <c r="L186" s="200"/>
      <c r="M186" s="201"/>
      <c r="N186" s="202"/>
      <c r="O186" s="202"/>
      <c r="P186" s="202"/>
      <c r="Q186" s="202"/>
      <c r="R186" s="202"/>
      <c r="S186" s="202"/>
      <c r="T186" s="203"/>
      <c r="AT186" s="204" t="s">
        <v>140</v>
      </c>
      <c r="AU186" s="204" t="s">
        <v>80</v>
      </c>
      <c r="AV186" s="13" t="s">
        <v>80</v>
      </c>
      <c r="AW186" s="13" t="s">
        <v>4</v>
      </c>
      <c r="AX186" s="13" t="s">
        <v>78</v>
      </c>
      <c r="AY186" s="204" t="s">
        <v>131</v>
      </c>
    </row>
    <row r="187" spans="1:65" s="12" customFormat="1" ht="22.9" customHeight="1" x14ac:dyDescent="0.2">
      <c r="B187" s="164"/>
      <c r="C187" s="165"/>
      <c r="D187" s="166" t="s">
        <v>69</v>
      </c>
      <c r="E187" s="178" t="s">
        <v>192</v>
      </c>
      <c r="F187" s="178" t="s">
        <v>235</v>
      </c>
      <c r="G187" s="165"/>
      <c r="H187" s="165"/>
      <c r="I187" s="168"/>
      <c r="J187" s="179">
        <f>BK187</f>
        <v>0</v>
      </c>
      <c r="K187" s="165"/>
      <c r="L187" s="170"/>
      <c r="M187" s="171"/>
      <c r="N187" s="172"/>
      <c r="O187" s="172"/>
      <c r="P187" s="173">
        <f>SUM(P188:P216)</f>
        <v>0</v>
      </c>
      <c r="Q187" s="172"/>
      <c r="R187" s="173">
        <f>SUM(R188:R216)</f>
        <v>41.719915041500002</v>
      </c>
      <c r="S187" s="172"/>
      <c r="T187" s="174">
        <f>SUM(T188:T216)</f>
        <v>0</v>
      </c>
      <c r="AR187" s="175" t="s">
        <v>78</v>
      </c>
      <c r="AT187" s="176" t="s">
        <v>69</v>
      </c>
      <c r="AU187" s="176" t="s">
        <v>78</v>
      </c>
      <c r="AY187" s="175" t="s">
        <v>131</v>
      </c>
      <c r="BK187" s="177">
        <f>SUM(BK188:BK216)</f>
        <v>0</v>
      </c>
    </row>
    <row r="188" spans="1:65" s="2" customFormat="1" ht="24" x14ac:dyDescent="0.2">
      <c r="A188" s="36"/>
      <c r="B188" s="37"/>
      <c r="C188" s="180" t="s">
        <v>236</v>
      </c>
      <c r="D188" s="180" t="s">
        <v>133</v>
      </c>
      <c r="E188" s="181" t="s">
        <v>237</v>
      </c>
      <c r="F188" s="182" t="s">
        <v>238</v>
      </c>
      <c r="G188" s="183" t="s">
        <v>180</v>
      </c>
      <c r="H188" s="184">
        <v>160.69999999999999</v>
      </c>
      <c r="I188" s="185"/>
      <c r="J188" s="186">
        <f>ROUND(I188*H188,2)</f>
        <v>0</v>
      </c>
      <c r="K188" s="182" t="s">
        <v>137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0.15539952000000001</v>
      </c>
      <c r="R188" s="189">
        <f>Q188*H188</f>
        <v>24.972702863999999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138</v>
      </c>
      <c r="AT188" s="191" t="s">
        <v>133</v>
      </c>
      <c r="AU188" s="191" t="s">
        <v>80</v>
      </c>
      <c r="AY188" s="19" t="s">
        <v>131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78</v>
      </c>
      <c r="BK188" s="192">
        <f>ROUND(I188*H188,2)</f>
        <v>0</v>
      </c>
      <c r="BL188" s="19" t="s">
        <v>138</v>
      </c>
      <c r="BM188" s="191" t="s">
        <v>239</v>
      </c>
    </row>
    <row r="189" spans="1:65" s="13" customFormat="1" ht="11.25" x14ac:dyDescent="0.2">
      <c r="B189" s="193"/>
      <c r="C189" s="194"/>
      <c r="D189" s="195" t="s">
        <v>140</v>
      </c>
      <c r="E189" s="196" t="s">
        <v>19</v>
      </c>
      <c r="F189" s="197" t="s">
        <v>240</v>
      </c>
      <c r="G189" s="194"/>
      <c r="H189" s="198">
        <v>160.69999999999999</v>
      </c>
      <c r="I189" s="199"/>
      <c r="J189" s="194"/>
      <c r="K189" s="194"/>
      <c r="L189" s="200"/>
      <c r="M189" s="201"/>
      <c r="N189" s="202"/>
      <c r="O189" s="202"/>
      <c r="P189" s="202"/>
      <c r="Q189" s="202"/>
      <c r="R189" s="202"/>
      <c r="S189" s="202"/>
      <c r="T189" s="203"/>
      <c r="AT189" s="204" t="s">
        <v>140</v>
      </c>
      <c r="AU189" s="204" t="s">
        <v>80</v>
      </c>
      <c r="AV189" s="13" t="s">
        <v>80</v>
      </c>
      <c r="AW189" s="13" t="s">
        <v>32</v>
      </c>
      <c r="AX189" s="13" t="s">
        <v>70</v>
      </c>
      <c r="AY189" s="204" t="s">
        <v>131</v>
      </c>
    </row>
    <row r="190" spans="1:65" s="14" customFormat="1" ht="11.25" x14ac:dyDescent="0.2">
      <c r="B190" s="205"/>
      <c r="C190" s="206"/>
      <c r="D190" s="195" t="s">
        <v>140</v>
      </c>
      <c r="E190" s="207" t="s">
        <v>19</v>
      </c>
      <c r="F190" s="208" t="s">
        <v>142</v>
      </c>
      <c r="G190" s="206"/>
      <c r="H190" s="209">
        <v>160.69999999999999</v>
      </c>
      <c r="I190" s="210"/>
      <c r="J190" s="206"/>
      <c r="K190" s="206"/>
      <c r="L190" s="211"/>
      <c r="M190" s="212"/>
      <c r="N190" s="213"/>
      <c r="O190" s="213"/>
      <c r="P190" s="213"/>
      <c r="Q190" s="213"/>
      <c r="R190" s="213"/>
      <c r="S190" s="213"/>
      <c r="T190" s="214"/>
      <c r="AT190" s="215" t="s">
        <v>140</v>
      </c>
      <c r="AU190" s="215" t="s">
        <v>80</v>
      </c>
      <c r="AV190" s="14" t="s">
        <v>138</v>
      </c>
      <c r="AW190" s="14" t="s">
        <v>32</v>
      </c>
      <c r="AX190" s="14" t="s">
        <v>78</v>
      </c>
      <c r="AY190" s="215" t="s">
        <v>131</v>
      </c>
    </row>
    <row r="191" spans="1:65" s="2" customFormat="1" ht="16.5" customHeight="1" x14ac:dyDescent="0.2">
      <c r="A191" s="36"/>
      <c r="B191" s="37"/>
      <c r="C191" s="237" t="s">
        <v>241</v>
      </c>
      <c r="D191" s="237" t="s">
        <v>225</v>
      </c>
      <c r="E191" s="238" t="s">
        <v>242</v>
      </c>
      <c r="F191" s="239" t="s">
        <v>243</v>
      </c>
      <c r="G191" s="240" t="s">
        <v>180</v>
      </c>
      <c r="H191" s="241">
        <v>163.91399999999999</v>
      </c>
      <c r="I191" s="242"/>
      <c r="J191" s="243">
        <f>ROUND(I191*H191,2)</f>
        <v>0</v>
      </c>
      <c r="K191" s="239" t="s">
        <v>137</v>
      </c>
      <c r="L191" s="244"/>
      <c r="M191" s="245" t="s">
        <v>19</v>
      </c>
      <c r="N191" s="246" t="s">
        <v>41</v>
      </c>
      <c r="O191" s="66"/>
      <c r="P191" s="189">
        <f>O191*H191</f>
        <v>0</v>
      </c>
      <c r="Q191" s="189">
        <v>0.10199999999999999</v>
      </c>
      <c r="R191" s="189">
        <f>Q191*H191</f>
        <v>16.719227999999998</v>
      </c>
      <c r="S191" s="189">
        <v>0</v>
      </c>
      <c r="T191" s="19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1" t="s">
        <v>188</v>
      </c>
      <c r="AT191" s="191" t="s">
        <v>225</v>
      </c>
      <c r="AU191" s="191" t="s">
        <v>80</v>
      </c>
      <c r="AY191" s="19" t="s">
        <v>131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78</v>
      </c>
      <c r="BK191" s="192">
        <f>ROUND(I191*H191,2)</f>
        <v>0</v>
      </c>
      <c r="BL191" s="19" t="s">
        <v>138</v>
      </c>
      <c r="BM191" s="191" t="s">
        <v>244</v>
      </c>
    </row>
    <row r="192" spans="1:65" s="13" customFormat="1" ht="11.25" x14ac:dyDescent="0.2">
      <c r="B192" s="193"/>
      <c r="C192" s="194"/>
      <c r="D192" s="195" t="s">
        <v>140</v>
      </c>
      <c r="E192" s="194"/>
      <c r="F192" s="197" t="s">
        <v>245</v>
      </c>
      <c r="G192" s="194"/>
      <c r="H192" s="198">
        <v>163.91399999999999</v>
      </c>
      <c r="I192" s="199"/>
      <c r="J192" s="194"/>
      <c r="K192" s="194"/>
      <c r="L192" s="200"/>
      <c r="M192" s="201"/>
      <c r="N192" s="202"/>
      <c r="O192" s="202"/>
      <c r="P192" s="202"/>
      <c r="Q192" s="202"/>
      <c r="R192" s="202"/>
      <c r="S192" s="202"/>
      <c r="T192" s="203"/>
      <c r="AT192" s="204" t="s">
        <v>140</v>
      </c>
      <c r="AU192" s="204" t="s">
        <v>80</v>
      </c>
      <c r="AV192" s="13" t="s">
        <v>80</v>
      </c>
      <c r="AW192" s="13" t="s">
        <v>4</v>
      </c>
      <c r="AX192" s="13" t="s">
        <v>78</v>
      </c>
      <c r="AY192" s="204" t="s">
        <v>131</v>
      </c>
    </row>
    <row r="193" spans="1:65" s="2" customFormat="1" ht="21.75" customHeight="1" x14ac:dyDescent="0.2">
      <c r="A193" s="36"/>
      <c r="B193" s="37"/>
      <c r="C193" s="180" t="s">
        <v>7</v>
      </c>
      <c r="D193" s="180" t="s">
        <v>133</v>
      </c>
      <c r="E193" s="181" t="s">
        <v>246</v>
      </c>
      <c r="F193" s="182" t="s">
        <v>247</v>
      </c>
      <c r="G193" s="183" t="s">
        <v>180</v>
      </c>
      <c r="H193" s="184">
        <v>80.3</v>
      </c>
      <c r="I193" s="185"/>
      <c r="J193" s="186">
        <f>ROUND(I193*H193,2)</f>
        <v>0</v>
      </c>
      <c r="K193" s="182" t="s">
        <v>137</v>
      </c>
      <c r="L193" s="41"/>
      <c r="M193" s="187" t="s">
        <v>19</v>
      </c>
      <c r="N193" s="188" t="s">
        <v>41</v>
      </c>
      <c r="O193" s="66"/>
      <c r="P193" s="189">
        <f>O193*H193</f>
        <v>0</v>
      </c>
      <c r="Q193" s="189">
        <v>4.3699999999999997E-6</v>
      </c>
      <c r="R193" s="189">
        <f>Q193*H193</f>
        <v>3.5091099999999997E-4</v>
      </c>
      <c r="S193" s="189">
        <v>0</v>
      </c>
      <c r="T193" s="190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1" t="s">
        <v>138</v>
      </c>
      <c r="AT193" s="191" t="s">
        <v>133</v>
      </c>
      <c r="AU193" s="191" t="s">
        <v>80</v>
      </c>
      <c r="AY193" s="19" t="s">
        <v>131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9" t="s">
        <v>78</v>
      </c>
      <c r="BK193" s="192">
        <f>ROUND(I193*H193,2)</f>
        <v>0</v>
      </c>
      <c r="BL193" s="19" t="s">
        <v>138</v>
      </c>
      <c r="BM193" s="191" t="s">
        <v>248</v>
      </c>
    </row>
    <row r="194" spans="1:65" s="15" customFormat="1" ht="11.25" x14ac:dyDescent="0.2">
      <c r="B194" s="216"/>
      <c r="C194" s="217"/>
      <c r="D194" s="195" t="s">
        <v>140</v>
      </c>
      <c r="E194" s="218" t="s">
        <v>19</v>
      </c>
      <c r="F194" s="219" t="s">
        <v>146</v>
      </c>
      <c r="G194" s="217"/>
      <c r="H194" s="218" t="s">
        <v>19</v>
      </c>
      <c r="I194" s="220"/>
      <c r="J194" s="217"/>
      <c r="K194" s="217"/>
      <c r="L194" s="221"/>
      <c r="M194" s="222"/>
      <c r="N194" s="223"/>
      <c r="O194" s="223"/>
      <c r="P194" s="223"/>
      <c r="Q194" s="223"/>
      <c r="R194" s="223"/>
      <c r="S194" s="223"/>
      <c r="T194" s="224"/>
      <c r="AT194" s="225" t="s">
        <v>140</v>
      </c>
      <c r="AU194" s="225" t="s">
        <v>80</v>
      </c>
      <c r="AV194" s="15" t="s">
        <v>78</v>
      </c>
      <c r="AW194" s="15" t="s">
        <v>32</v>
      </c>
      <c r="AX194" s="15" t="s">
        <v>70</v>
      </c>
      <c r="AY194" s="225" t="s">
        <v>131</v>
      </c>
    </row>
    <row r="195" spans="1:65" s="13" customFormat="1" ht="11.25" x14ac:dyDescent="0.2">
      <c r="B195" s="193"/>
      <c r="C195" s="194"/>
      <c r="D195" s="195" t="s">
        <v>140</v>
      </c>
      <c r="E195" s="196" t="s">
        <v>19</v>
      </c>
      <c r="F195" s="197" t="s">
        <v>249</v>
      </c>
      <c r="G195" s="194"/>
      <c r="H195" s="198">
        <v>9.5</v>
      </c>
      <c r="I195" s="199"/>
      <c r="J195" s="194"/>
      <c r="K195" s="194"/>
      <c r="L195" s="200"/>
      <c r="M195" s="201"/>
      <c r="N195" s="202"/>
      <c r="O195" s="202"/>
      <c r="P195" s="202"/>
      <c r="Q195" s="202"/>
      <c r="R195" s="202"/>
      <c r="S195" s="202"/>
      <c r="T195" s="203"/>
      <c r="AT195" s="204" t="s">
        <v>140</v>
      </c>
      <c r="AU195" s="204" t="s">
        <v>80</v>
      </c>
      <c r="AV195" s="13" t="s">
        <v>80</v>
      </c>
      <c r="AW195" s="13" t="s">
        <v>32</v>
      </c>
      <c r="AX195" s="13" t="s">
        <v>70</v>
      </c>
      <c r="AY195" s="204" t="s">
        <v>131</v>
      </c>
    </row>
    <row r="196" spans="1:65" s="13" customFormat="1" ht="11.25" x14ac:dyDescent="0.2">
      <c r="B196" s="193"/>
      <c r="C196" s="194"/>
      <c r="D196" s="195" t="s">
        <v>140</v>
      </c>
      <c r="E196" s="196" t="s">
        <v>19</v>
      </c>
      <c r="F196" s="197" t="s">
        <v>250</v>
      </c>
      <c r="G196" s="194"/>
      <c r="H196" s="198">
        <v>24.5</v>
      </c>
      <c r="I196" s="199"/>
      <c r="J196" s="194"/>
      <c r="K196" s="194"/>
      <c r="L196" s="200"/>
      <c r="M196" s="201"/>
      <c r="N196" s="202"/>
      <c r="O196" s="202"/>
      <c r="P196" s="202"/>
      <c r="Q196" s="202"/>
      <c r="R196" s="202"/>
      <c r="S196" s="202"/>
      <c r="T196" s="203"/>
      <c r="AT196" s="204" t="s">
        <v>140</v>
      </c>
      <c r="AU196" s="204" t="s">
        <v>80</v>
      </c>
      <c r="AV196" s="13" t="s">
        <v>80</v>
      </c>
      <c r="AW196" s="13" t="s">
        <v>32</v>
      </c>
      <c r="AX196" s="13" t="s">
        <v>70</v>
      </c>
      <c r="AY196" s="204" t="s">
        <v>131</v>
      </c>
    </row>
    <row r="197" spans="1:65" s="13" customFormat="1" ht="11.25" x14ac:dyDescent="0.2">
      <c r="B197" s="193"/>
      <c r="C197" s="194"/>
      <c r="D197" s="195" t="s">
        <v>140</v>
      </c>
      <c r="E197" s="196" t="s">
        <v>19</v>
      </c>
      <c r="F197" s="197" t="s">
        <v>251</v>
      </c>
      <c r="G197" s="194"/>
      <c r="H197" s="198">
        <v>13.3</v>
      </c>
      <c r="I197" s="199"/>
      <c r="J197" s="194"/>
      <c r="K197" s="194"/>
      <c r="L197" s="200"/>
      <c r="M197" s="201"/>
      <c r="N197" s="202"/>
      <c r="O197" s="202"/>
      <c r="P197" s="202"/>
      <c r="Q197" s="202"/>
      <c r="R197" s="202"/>
      <c r="S197" s="202"/>
      <c r="T197" s="203"/>
      <c r="AT197" s="204" t="s">
        <v>140</v>
      </c>
      <c r="AU197" s="204" t="s">
        <v>80</v>
      </c>
      <c r="AV197" s="13" t="s">
        <v>80</v>
      </c>
      <c r="AW197" s="13" t="s">
        <v>32</v>
      </c>
      <c r="AX197" s="13" t="s">
        <v>70</v>
      </c>
      <c r="AY197" s="204" t="s">
        <v>131</v>
      </c>
    </row>
    <row r="198" spans="1:65" s="13" customFormat="1" ht="11.25" x14ac:dyDescent="0.2">
      <c r="B198" s="193"/>
      <c r="C198" s="194"/>
      <c r="D198" s="195" t="s">
        <v>140</v>
      </c>
      <c r="E198" s="196" t="s">
        <v>19</v>
      </c>
      <c r="F198" s="197" t="s">
        <v>252</v>
      </c>
      <c r="G198" s="194"/>
      <c r="H198" s="198">
        <v>33</v>
      </c>
      <c r="I198" s="199"/>
      <c r="J198" s="194"/>
      <c r="K198" s="194"/>
      <c r="L198" s="200"/>
      <c r="M198" s="201"/>
      <c r="N198" s="202"/>
      <c r="O198" s="202"/>
      <c r="P198" s="202"/>
      <c r="Q198" s="202"/>
      <c r="R198" s="202"/>
      <c r="S198" s="202"/>
      <c r="T198" s="203"/>
      <c r="AT198" s="204" t="s">
        <v>140</v>
      </c>
      <c r="AU198" s="204" t="s">
        <v>80</v>
      </c>
      <c r="AV198" s="13" t="s">
        <v>80</v>
      </c>
      <c r="AW198" s="13" t="s">
        <v>32</v>
      </c>
      <c r="AX198" s="13" t="s">
        <v>70</v>
      </c>
      <c r="AY198" s="204" t="s">
        <v>131</v>
      </c>
    </row>
    <row r="199" spans="1:65" s="14" customFormat="1" ht="11.25" x14ac:dyDescent="0.2">
      <c r="B199" s="205"/>
      <c r="C199" s="206"/>
      <c r="D199" s="195" t="s">
        <v>140</v>
      </c>
      <c r="E199" s="207" t="s">
        <v>19</v>
      </c>
      <c r="F199" s="208" t="s">
        <v>142</v>
      </c>
      <c r="G199" s="206"/>
      <c r="H199" s="209">
        <v>80.3</v>
      </c>
      <c r="I199" s="210"/>
      <c r="J199" s="206"/>
      <c r="K199" s="206"/>
      <c r="L199" s="211"/>
      <c r="M199" s="212"/>
      <c r="N199" s="213"/>
      <c r="O199" s="213"/>
      <c r="P199" s="213"/>
      <c r="Q199" s="213"/>
      <c r="R199" s="213"/>
      <c r="S199" s="213"/>
      <c r="T199" s="214"/>
      <c r="AT199" s="215" t="s">
        <v>140</v>
      </c>
      <c r="AU199" s="215" t="s">
        <v>80</v>
      </c>
      <c r="AV199" s="14" t="s">
        <v>138</v>
      </c>
      <c r="AW199" s="14" t="s">
        <v>32</v>
      </c>
      <c r="AX199" s="14" t="s">
        <v>78</v>
      </c>
      <c r="AY199" s="215" t="s">
        <v>131</v>
      </c>
    </row>
    <row r="200" spans="1:65" s="2" customFormat="1" ht="24" x14ac:dyDescent="0.2">
      <c r="A200" s="36"/>
      <c r="B200" s="37"/>
      <c r="C200" s="180" t="s">
        <v>253</v>
      </c>
      <c r="D200" s="180" t="s">
        <v>133</v>
      </c>
      <c r="E200" s="181" t="s">
        <v>254</v>
      </c>
      <c r="F200" s="182" t="s">
        <v>255</v>
      </c>
      <c r="G200" s="183" t="s">
        <v>180</v>
      </c>
      <c r="H200" s="184">
        <v>80</v>
      </c>
      <c r="I200" s="185"/>
      <c r="J200" s="186">
        <f>ROUND(I200*H200,2)</f>
        <v>0</v>
      </c>
      <c r="K200" s="182" t="s">
        <v>137</v>
      </c>
      <c r="L200" s="41"/>
      <c r="M200" s="187" t="s">
        <v>19</v>
      </c>
      <c r="N200" s="188" t="s">
        <v>41</v>
      </c>
      <c r="O200" s="66"/>
      <c r="P200" s="189">
        <f>O200*H200</f>
        <v>0</v>
      </c>
      <c r="Q200" s="189">
        <v>3.4089999999999999E-4</v>
      </c>
      <c r="R200" s="189">
        <f>Q200*H200</f>
        <v>2.7271999999999998E-2</v>
      </c>
      <c r="S200" s="189">
        <v>0</v>
      </c>
      <c r="T200" s="190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138</v>
      </c>
      <c r="AT200" s="191" t="s">
        <v>133</v>
      </c>
      <c r="AU200" s="191" t="s">
        <v>80</v>
      </c>
      <c r="AY200" s="19" t="s">
        <v>131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78</v>
      </c>
      <c r="BK200" s="192">
        <f>ROUND(I200*H200,2)</f>
        <v>0</v>
      </c>
      <c r="BL200" s="19" t="s">
        <v>138</v>
      </c>
      <c r="BM200" s="191" t="s">
        <v>256</v>
      </c>
    </row>
    <row r="201" spans="1:65" s="2" customFormat="1" ht="16.5" customHeight="1" x14ac:dyDescent="0.2">
      <c r="A201" s="36"/>
      <c r="B201" s="37"/>
      <c r="C201" s="180" t="s">
        <v>257</v>
      </c>
      <c r="D201" s="180" t="s">
        <v>133</v>
      </c>
      <c r="E201" s="181" t="s">
        <v>258</v>
      </c>
      <c r="F201" s="182" t="s">
        <v>259</v>
      </c>
      <c r="G201" s="183" t="s">
        <v>180</v>
      </c>
      <c r="H201" s="184">
        <v>80.3</v>
      </c>
      <c r="I201" s="185"/>
      <c r="J201" s="186">
        <f>ROUND(I201*H201,2)</f>
        <v>0</v>
      </c>
      <c r="K201" s="182" t="s">
        <v>137</v>
      </c>
      <c r="L201" s="41"/>
      <c r="M201" s="187" t="s">
        <v>19</v>
      </c>
      <c r="N201" s="188" t="s">
        <v>41</v>
      </c>
      <c r="O201" s="66"/>
      <c r="P201" s="189">
        <f>O201*H201</f>
        <v>0</v>
      </c>
      <c r="Q201" s="189">
        <v>1.2950000000000001E-6</v>
      </c>
      <c r="R201" s="189">
        <f>Q201*H201</f>
        <v>1.039885E-4</v>
      </c>
      <c r="S201" s="189">
        <v>0</v>
      </c>
      <c r="T201" s="190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1" t="s">
        <v>138</v>
      </c>
      <c r="AT201" s="191" t="s">
        <v>133</v>
      </c>
      <c r="AU201" s="191" t="s">
        <v>80</v>
      </c>
      <c r="AY201" s="19" t="s">
        <v>131</v>
      </c>
      <c r="BE201" s="192">
        <f>IF(N201="základní",J201,0)</f>
        <v>0</v>
      </c>
      <c r="BF201" s="192">
        <f>IF(N201="snížená",J201,0)</f>
        <v>0</v>
      </c>
      <c r="BG201" s="192">
        <f>IF(N201="zákl. přenesená",J201,0)</f>
        <v>0</v>
      </c>
      <c r="BH201" s="192">
        <f>IF(N201="sníž. přenesená",J201,0)</f>
        <v>0</v>
      </c>
      <c r="BI201" s="192">
        <f>IF(N201="nulová",J201,0)</f>
        <v>0</v>
      </c>
      <c r="BJ201" s="19" t="s">
        <v>78</v>
      </c>
      <c r="BK201" s="192">
        <f>ROUND(I201*H201,2)</f>
        <v>0</v>
      </c>
      <c r="BL201" s="19" t="s">
        <v>138</v>
      </c>
      <c r="BM201" s="191" t="s">
        <v>260</v>
      </c>
    </row>
    <row r="202" spans="1:65" s="15" customFormat="1" ht="11.25" x14ac:dyDescent="0.2">
      <c r="B202" s="216"/>
      <c r="C202" s="217"/>
      <c r="D202" s="195" t="s">
        <v>140</v>
      </c>
      <c r="E202" s="218" t="s">
        <v>19</v>
      </c>
      <c r="F202" s="219" t="s">
        <v>261</v>
      </c>
      <c r="G202" s="217"/>
      <c r="H202" s="218" t="s">
        <v>19</v>
      </c>
      <c r="I202" s="220"/>
      <c r="J202" s="217"/>
      <c r="K202" s="217"/>
      <c r="L202" s="221"/>
      <c r="M202" s="222"/>
      <c r="N202" s="223"/>
      <c r="O202" s="223"/>
      <c r="P202" s="223"/>
      <c r="Q202" s="223"/>
      <c r="R202" s="223"/>
      <c r="S202" s="223"/>
      <c r="T202" s="224"/>
      <c r="AT202" s="225" t="s">
        <v>140</v>
      </c>
      <c r="AU202" s="225" t="s">
        <v>80</v>
      </c>
      <c r="AV202" s="15" t="s">
        <v>78</v>
      </c>
      <c r="AW202" s="15" t="s">
        <v>32</v>
      </c>
      <c r="AX202" s="15" t="s">
        <v>70</v>
      </c>
      <c r="AY202" s="225" t="s">
        <v>131</v>
      </c>
    </row>
    <row r="203" spans="1:65" s="15" customFormat="1" ht="11.25" x14ac:dyDescent="0.2">
      <c r="B203" s="216"/>
      <c r="C203" s="217"/>
      <c r="D203" s="195" t="s">
        <v>140</v>
      </c>
      <c r="E203" s="218" t="s">
        <v>19</v>
      </c>
      <c r="F203" s="219" t="s">
        <v>146</v>
      </c>
      <c r="G203" s="217"/>
      <c r="H203" s="218" t="s">
        <v>19</v>
      </c>
      <c r="I203" s="220"/>
      <c r="J203" s="217"/>
      <c r="K203" s="217"/>
      <c r="L203" s="221"/>
      <c r="M203" s="222"/>
      <c r="N203" s="223"/>
      <c r="O203" s="223"/>
      <c r="P203" s="223"/>
      <c r="Q203" s="223"/>
      <c r="R203" s="223"/>
      <c r="S203" s="223"/>
      <c r="T203" s="224"/>
      <c r="AT203" s="225" t="s">
        <v>140</v>
      </c>
      <c r="AU203" s="225" t="s">
        <v>80</v>
      </c>
      <c r="AV203" s="15" t="s">
        <v>78</v>
      </c>
      <c r="AW203" s="15" t="s">
        <v>32</v>
      </c>
      <c r="AX203" s="15" t="s">
        <v>70</v>
      </c>
      <c r="AY203" s="225" t="s">
        <v>131</v>
      </c>
    </row>
    <row r="204" spans="1:65" s="13" customFormat="1" ht="11.25" x14ac:dyDescent="0.2">
      <c r="B204" s="193"/>
      <c r="C204" s="194"/>
      <c r="D204" s="195" t="s">
        <v>140</v>
      </c>
      <c r="E204" s="196" t="s">
        <v>19</v>
      </c>
      <c r="F204" s="197" t="s">
        <v>249</v>
      </c>
      <c r="G204" s="194"/>
      <c r="H204" s="198">
        <v>9.5</v>
      </c>
      <c r="I204" s="199"/>
      <c r="J204" s="194"/>
      <c r="K204" s="194"/>
      <c r="L204" s="200"/>
      <c r="M204" s="201"/>
      <c r="N204" s="202"/>
      <c r="O204" s="202"/>
      <c r="P204" s="202"/>
      <c r="Q204" s="202"/>
      <c r="R204" s="202"/>
      <c r="S204" s="202"/>
      <c r="T204" s="203"/>
      <c r="AT204" s="204" t="s">
        <v>140</v>
      </c>
      <c r="AU204" s="204" t="s">
        <v>80</v>
      </c>
      <c r="AV204" s="13" t="s">
        <v>80</v>
      </c>
      <c r="AW204" s="13" t="s">
        <v>32</v>
      </c>
      <c r="AX204" s="13" t="s">
        <v>70</v>
      </c>
      <c r="AY204" s="204" t="s">
        <v>131</v>
      </c>
    </row>
    <row r="205" spans="1:65" s="13" customFormat="1" ht="11.25" x14ac:dyDescent="0.2">
      <c r="B205" s="193"/>
      <c r="C205" s="194"/>
      <c r="D205" s="195" t="s">
        <v>140</v>
      </c>
      <c r="E205" s="196" t="s">
        <v>19</v>
      </c>
      <c r="F205" s="197" t="s">
        <v>250</v>
      </c>
      <c r="G205" s="194"/>
      <c r="H205" s="198">
        <v>24.5</v>
      </c>
      <c r="I205" s="199"/>
      <c r="J205" s="194"/>
      <c r="K205" s="194"/>
      <c r="L205" s="200"/>
      <c r="M205" s="201"/>
      <c r="N205" s="202"/>
      <c r="O205" s="202"/>
      <c r="P205" s="202"/>
      <c r="Q205" s="202"/>
      <c r="R205" s="202"/>
      <c r="S205" s="202"/>
      <c r="T205" s="203"/>
      <c r="AT205" s="204" t="s">
        <v>140</v>
      </c>
      <c r="AU205" s="204" t="s">
        <v>80</v>
      </c>
      <c r="AV205" s="13" t="s">
        <v>80</v>
      </c>
      <c r="AW205" s="13" t="s">
        <v>32</v>
      </c>
      <c r="AX205" s="13" t="s">
        <v>70</v>
      </c>
      <c r="AY205" s="204" t="s">
        <v>131</v>
      </c>
    </row>
    <row r="206" spans="1:65" s="13" customFormat="1" ht="11.25" x14ac:dyDescent="0.2">
      <c r="B206" s="193"/>
      <c r="C206" s="194"/>
      <c r="D206" s="195" t="s">
        <v>140</v>
      </c>
      <c r="E206" s="196" t="s">
        <v>19</v>
      </c>
      <c r="F206" s="197" t="s">
        <v>251</v>
      </c>
      <c r="G206" s="194"/>
      <c r="H206" s="198">
        <v>13.3</v>
      </c>
      <c r="I206" s="199"/>
      <c r="J206" s="194"/>
      <c r="K206" s="194"/>
      <c r="L206" s="200"/>
      <c r="M206" s="201"/>
      <c r="N206" s="202"/>
      <c r="O206" s="202"/>
      <c r="P206" s="202"/>
      <c r="Q206" s="202"/>
      <c r="R206" s="202"/>
      <c r="S206" s="202"/>
      <c r="T206" s="203"/>
      <c r="AT206" s="204" t="s">
        <v>140</v>
      </c>
      <c r="AU206" s="204" t="s">
        <v>80</v>
      </c>
      <c r="AV206" s="13" t="s">
        <v>80</v>
      </c>
      <c r="AW206" s="13" t="s">
        <v>32</v>
      </c>
      <c r="AX206" s="13" t="s">
        <v>70</v>
      </c>
      <c r="AY206" s="204" t="s">
        <v>131</v>
      </c>
    </row>
    <row r="207" spans="1:65" s="13" customFormat="1" ht="11.25" x14ac:dyDescent="0.2">
      <c r="B207" s="193"/>
      <c r="C207" s="194"/>
      <c r="D207" s="195" t="s">
        <v>140</v>
      </c>
      <c r="E207" s="196" t="s">
        <v>19</v>
      </c>
      <c r="F207" s="197" t="s">
        <v>252</v>
      </c>
      <c r="G207" s="194"/>
      <c r="H207" s="198">
        <v>33</v>
      </c>
      <c r="I207" s="199"/>
      <c r="J207" s="194"/>
      <c r="K207" s="194"/>
      <c r="L207" s="200"/>
      <c r="M207" s="201"/>
      <c r="N207" s="202"/>
      <c r="O207" s="202"/>
      <c r="P207" s="202"/>
      <c r="Q207" s="202"/>
      <c r="R207" s="202"/>
      <c r="S207" s="202"/>
      <c r="T207" s="203"/>
      <c r="AT207" s="204" t="s">
        <v>140</v>
      </c>
      <c r="AU207" s="204" t="s">
        <v>80</v>
      </c>
      <c r="AV207" s="13" t="s">
        <v>80</v>
      </c>
      <c r="AW207" s="13" t="s">
        <v>32</v>
      </c>
      <c r="AX207" s="13" t="s">
        <v>70</v>
      </c>
      <c r="AY207" s="204" t="s">
        <v>131</v>
      </c>
    </row>
    <row r="208" spans="1:65" s="14" customFormat="1" ht="11.25" x14ac:dyDescent="0.2">
      <c r="B208" s="205"/>
      <c r="C208" s="206"/>
      <c r="D208" s="195" t="s">
        <v>140</v>
      </c>
      <c r="E208" s="207" t="s">
        <v>19</v>
      </c>
      <c r="F208" s="208" t="s">
        <v>142</v>
      </c>
      <c r="G208" s="206"/>
      <c r="H208" s="209">
        <v>80.3</v>
      </c>
      <c r="I208" s="210"/>
      <c r="J208" s="206"/>
      <c r="K208" s="206"/>
      <c r="L208" s="211"/>
      <c r="M208" s="212"/>
      <c r="N208" s="213"/>
      <c r="O208" s="213"/>
      <c r="P208" s="213"/>
      <c r="Q208" s="213"/>
      <c r="R208" s="213"/>
      <c r="S208" s="213"/>
      <c r="T208" s="214"/>
      <c r="AT208" s="215" t="s">
        <v>140</v>
      </c>
      <c r="AU208" s="215" t="s">
        <v>80</v>
      </c>
      <c r="AV208" s="14" t="s">
        <v>138</v>
      </c>
      <c r="AW208" s="14" t="s">
        <v>32</v>
      </c>
      <c r="AX208" s="14" t="s">
        <v>78</v>
      </c>
      <c r="AY208" s="215" t="s">
        <v>131</v>
      </c>
    </row>
    <row r="209" spans="1:65" s="2" customFormat="1" ht="16.5" customHeight="1" x14ac:dyDescent="0.2">
      <c r="A209" s="36"/>
      <c r="B209" s="37"/>
      <c r="C209" s="180" t="s">
        <v>262</v>
      </c>
      <c r="D209" s="180" t="s">
        <v>133</v>
      </c>
      <c r="E209" s="181" t="s">
        <v>263</v>
      </c>
      <c r="F209" s="182" t="s">
        <v>264</v>
      </c>
      <c r="G209" s="183" t="s">
        <v>180</v>
      </c>
      <c r="H209" s="184">
        <v>156.4</v>
      </c>
      <c r="I209" s="185"/>
      <c r="J209" s="186">
        <f>ROUND(I209*H209,2)</f>
        <v>0</v>
      </c>
      <c r="K209" s="182" t="s">
        <v>137</v>
      </c>
      <c r="L209" s="41"/>
      <c r="M209" s="187" t="s">
        <v>19</v>
      </c>
      <c r="N209" s="188" t="s">
        <v>41</v>
      </c>
      <c r="O209" s="66"/>
      <c r="P209" s="189">
        <f>O209*H209</f>
        <v>0</v>
      </c>
      <c r="Q209" s="189">
        <v>1.6449999999999999E-6</v>
      </c>
      <c r="R209" s="189">
        <f>Q209*H209</f>
        <v>2.57278E-4</v>
      </c>
      <c r="S209" s="189">
        <v>0</v>
      </c>
      <c r="T209" s="190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1" t="s">
        <v>138</v>
      </c>
      <c r="AT209" s="191" t="s">
        <v>133</v>
      </c>
      <c r="AU209" s="191" t="s">
        <v>80</v>
      </c>
      <c r="AY209" s="19" t="s">
        <v>131</v>
      </c>
      <c r="BE209" s="192">
        <f>IF(N209="základní",J209,0)</f>
        <v>0</v>
      </c>
      <c r="BF209" s="192">
        <f>IF(N209="snížená",J209,0)</f>
        <v>0</v>
      </c>
      <c r="BG209" s="192">
        <f>IF(N209="zákl. přenesená",J209,0)</f>
        <v>0</v>
      </c>
      <c r="BH209" s="192">
        <f>IF(N209="sníž. přenesená",J209,0)</f>
        <v>0</v>
      </c>
      <c r="BI209" s="192">
        <f>IF(N209="nulová",J209,0)</f>
        <v>0</v>
      </c>
      <c r="BJ209" s="19" t="s">
        <v>78</v>
      </c>
      <c r="BK209" s="192">
        <f>ROUND(I209*H209,2)</f>
        <v>0</v>
      </c>
      <c r="BL209" s="19" t="s">
        <v>138</v>
      </c>
      <c r="BM209" s="191" t="s">
        <v>265</v>
      </c>
    </row>
    <row r="210" spans="1:65" s="15" customFormat="1" ht="11.25" x14ac:dyDescent="0.2">
      <c r="B210" s="216"/>
      <c r="C210" s="217"/>
      <c r="D210" s="195" t="s">
        <v>140</v>
      </c>
      <c r="E210" s="218" t="s">
        <v>19</v>
      </c>
      <c r="F210" s="219" t="s">
        <v>266</v>
      </c>
      <c r="G210" s="217"/>
      <c r="H210" s="218" t="s">
        <v>19</v>
      </c>
      <c r="I210" s="220"/>
      <c r="J210" s="217"/>
      <c r="K210" s="217"/>
      <c r="L210" s="221"/>
      <c r="M210" s="222"/>
      <c r="N210" s="223"/>
      <c r="O210" s="223"/>
      <c r="P210" s="223"/>
      <c r="Q210" s="223"/>
      <c r="R210" s="223"/>
      <c r="S210" s="223"/>
      <c r="T210" s="224"/>
      <c r="AT210" s="225" t="s">
        <v>140</v>
      </c>
      <c r="AU210" s="225" t="s">
        <v>80</v>
      </c>
      <c r="AV210" s="15" t="s">
        <v>78</v>
      </c>
      <c r="AW210" s="15" t="s">
        <v>32</v>
      </c>
      <c r="AX210" s="15" t="s">
        <v>70</v>
      </c>
      <c r="AY210" s="225" t="s">
        <v>131</v>
      </c>
    </row>
    <row r="211" spans="1:65" s="15" customFormat="1" ht="11.25" x14ac:dyDescent="0.2">
      <c r="B211" s="216"/>
      <c r="C211" s="217"/>
      <c r="D211" s="195" t="s">
        <v>140</v>
      </c>
      <c r="E211" s="218" t="s">
        <v>19</v>
      </c>
      <c r="F211" s="219" t="s">
        <v>146</v>
      </c>
      <c r="G211" s="217"/>
      <c r="H211" s="218" t="s">
        <v>19</v>
      </c>
      <c r="I211" s="220"/>
      <c r="J211" s="217"/>
      <c r="K211" s="217"/>
      <c r="L211" s="221"/>
      <c r="M211" s="222"/>
      <c r="N211" s="223"/>
      <c r="O211" s="223"/>
      <c r="P211" s="223"/>
      <c r="Q211" s="223"/>
      <c r="R211" s="223"/>
      <c r="S211" s="223"/>
      <c r="T211" s="224"/>
      <c r="AT211" s="225" t="s">
        <v>140</v>
      </c>
      <c r="AU211" s="225" t="s">
        <v>80</v>
      </c>
      <c r="AV211" s="15" t="s">
        <v>78</v>
      </c>
      <c r="AW211" s="15" t="s">
        <v>32</v>
      </c>
      <c r="AX211" s="15" t="s">
        <v>70</v>
      </c>
      <c r="AY211" s="225" t="s">
        <v>131</v>
      </c>
    </row>
    <row r="212" spans="1:65" s="13" customFormat="1" ht="11.25" x14ac:dyDescent="0.2">
      <c r="B212" s="193"/>
      <c r="C212" s="194"/>
      <c r="D212" s="195" t="s">
        <v>140</v>
      </c>
      <c r="E212" s="196" t="s">
        <v>19</v>
      </c>
      <c r="F212" s="197" t="s">
        <v>267</v>
      </c>
      <c r="G212" s="194"/>
      <c r="H212" s="198">
        <v>17.2</v>
      </c>
      <c r="I212" s="199"/>
      <c r="J212" s="194"/>
      <c r="K212" s="194"/>
      <c r="L212" s="200"/>
      <c r="M212" s="201"/>
      <c r="N212" s="202"/>
      <c r="O212" s="202"/>
      <c r="P212" s="202"/>
      <c r="Q212" s="202"/>
      <c r="R212" s="202"/>
      <c r="S212" s="202"/>
      <c r="T212" s="203"/>
      <c r="AT212" s="204" t="s">
        <v>140</v>
      </c>
      <c r="AU212" s="204" t="s">
        <v>80</v>
      </c>
      <c r="AV212" s="13" t="s">
        <v>80</v>
      </c>
      <c r="AW212" s="13" t="s">
        <v>32</v>
      </c>
      <c r="AX212" s="13" t="s">
        <v>70</v>
      </c>
      <c r="AY212" s="204" t="s">
        <v>131</v>
      </c>
    </row>
    <row r="213" spans="1:65" s="13" customFormat="1" ht="11.25" x14ac:dyDescent="0.2">
      <c r="B213" s="193"/>
      <c r="C213" s="194"/>
      <c r="D213" s="195" t="s">
        <v>140</v>
      </c>
      <c r="E213" s="196" t="s">
        <v>19</v>
      </c>
      <c r="F213" s="197" t="s">
        <v>268</v>
      </c>
      <c r="G213" s="194"/>
      <c r="H213" s="198">
        <v>49</v>
      </c>
      <c r="I213" s="199"/>
      <c r="J213" s="194"/>
      <c r="K213" s="194"/>
      <c r="L213" s="200"/>
      <c r="M213" s="201"/>
      <c r="N213" s="202"/>
      <c r="O213" s="202"/>
      <c r="P213" s="202"/>
      <c r="Q213" s="202"/>
      <c r="R213" s="202"/>
      <c r="S213" s="202"/>
      <c r="T213" s="203"/>
      <c r="AT213" s="204" t="s">
        <v>140</v>
      </c>
      <c r="AU213" s="204" t="s">
        <v>80</v>
      </c>
      <c r="AV213" s="13" t="s">
        <v>80</v>
      </c>
      <c r="AW213" s="13" t="s">
        <v>32</v>
      </c>
      <c r="AX213" s="13" t="s">
        <v>70</v>
      </c>
      <c r="AY213" s="204" t="s">
        <v>131</v>
      </c>
    </row>
    <row r="214" spans="1:65" s="13" customFormat="1" ht="11.25" x14ac:dyDescent="0.2">
      <c r="B214" s="193"/>
      <c r="C214" s="194"/>
      <c r="D214" s="195" t="s">
        <v>140</v>
      </c>
      <c r="E214" s="196" t="s">
        <v>19</v>
      </c>
      <c r="F214" s="197" t="s">
        <v>269</v>
      </c>
      <c r="G214" s="194"/>
      <c r="H214" s="198">
        <v>24.2</v>
      </c>
      <c r="I214" s="199"/>
      <c r="J214" s="194"/>
      <c r="K214" s="194"/>
      <c r="L214" s="200"/>
      <c r="M214" s="201"/>
      <c r="N214" s="202"/>
      <c r="O214" s="202"/>
      <c r="P214" s="202"/>
      <c r="Q214" s="202"/>
      <c r="R214" s="202"/>
      <c r="S214" s="202"/>
      <c r="T214" s="203"/>
      <c r="AT214" s="204" t="s">
        <v>140</v>
      </c>
      <c r="AU214" s="204" t="s">
        <v>80</v>
      </c>
      <c r="AV214" s="13" t="s">
        <v>80</v>
      </c>
      <c r="AW214" s="13" t="s">
        <v>32</v>
      </c>
      <c r="AX214" s="13" t="s">
        <v>70</v>
      </c>
      <c r="AY214" s="204" t="s">
        <v>131</v>
      </c>
    </row>
    <row r="215" spans="1:65" s="13" customFormat="1" ht="11.25" x14ac:dyDescent="0.2">
      <c r="B215" s="193"/>
      <c r="C215" s="194"/>
      <c r="D215" s="195" t="s">
        <v>140</v>
      </c>
      <c r="E215" s="196" t="s">
        <v>19</v>
      </c>
      <c r="F215" s="197" t="s">
        <v>270</v>
      </c>
      <c r="G215" s="194"/>
      <c r="H215" s="198">
        <v>66</v>
      </c>
      <c r="I215" s="199"/>
      <c r="J215" s="194"/>
      <c r="K215" s="194"/>
      <c r="L215" s="200"/>
      <c r="M215" s="201"/>
      <c r="N215" s="202"/>
      <c r="O215" s="202"/>
      <c r="P215" s="202"/>
      <c r="Q215" s="202"/>
      <c r="R215" s="202"/>
      <c r="S215" s="202"/>
      <c r="T215" s="203"/>
      <c r="AT215" s="204" t="s">
        <v>140</v>
      </c>
      <c r="AU215" s="204" t="s">
        <v>80</v>
      </c>
      <c r="AV215" s="13" t="s">
        <v>80</v>
      </c>
      <c r="AW215" s="13" t="s">
        <v>32</v>
      </c>
      <c r="AX215" s="13" t="s">
        <v>70</v>
      </c>
      <c r="AY215" s="204" t="s">
        <v>131</v>
      </c>
    </row>
    <row r="216" spans="1:65" s="14" customFormat="1" ht="11.25" x14ac:dyDescent="0.2">
      <c r="B216" s="205"/>
      <c r="C216" s="206"/>
      <c r="D216" s="195" t="s">
        <v>140</v>
      </c>
      <c r="E216" s="207" t="s">
        <v>19</v>
      </c>
      <c r="F216" s="208" t="s">
        <v>142</v>
      </c>
      <c r="G216" s="206"/>
      <c r="H216" s="209">
        <v>156.4</v>
      </c>
      <c r="I216" s="210"/>
      <c r="J216" s="206"/>
      <c r="K216" s="206"/>
      <c r="L216" s="211"/>
      <c r="M216" s="212"/>
      <c r="N216" s="213"/>
      <c r="O216" s="213"/>
      <c r="P216" s="213"/>
      <c r="Q216" s="213"/>
      <c r="R216" s="213"/>
      <c r="S216" s="213"/>
      <c r="T216" s="214"/>
      <c r="AT216" s="215" t="s">
        <v>140</v>
      </c>
      <c r="AU216" s="215" t="s">
        <v>80</v>
      </c>
      <c r="AV216" s="14" t="s">
        <v>138</v>
      </c>
      <c r="AW216" s="14" t="s">
        <v>32</v>
      </c>
      <c r="AX216" s="14" t="s">
        <v>78</v>
      </c>
      <c r="AY216" s="215" t="s">
        <v>131</v>
      </c>
    </row>
    <row r="217" spans="1:65" s="12" customFormat="1" ht="22.9" customHeight="1" x14ac:dyDescent="0.2">
      <c r="B217" s="164"/>
      <c r="C217" s="165"/>
      <c r="D217" s="166" t="s">
        <v>69</v>
      </c>
      <c r="E217" s="178" t="s">
        <v>271</v>
      </c>
      <c r="F217" s="178" t="s">
        <v>272</v>
      </c>
      <c r="G217" s="165"/>
      <c r="H217" s="165"/>
      <c r="I217" s="168"/>
      <c r="J217" s="179">
        <f>BK217</f>
        <v>0</v>
      </c>
      <c r="K217" s="165"/>
      <c r="L217" s="170"/>
      <c r="M217" s="171"/>
      <c r="N217" s="172"/>
      <c r="O217" s="172"/>
      <c r="P217" s="173">
        <f>SUM(P218:P255)</f>
        <v>0</v>
      </c>
      <c r="Q217" s="172"/>
      <c r="R217" s="173">
        <f>SUM(R218:R255)</f>
        <v>0</v>
      </c>
      <c r="S217" s="172"/>
      <c r="T217" s="174">
        <f>SUM(T218:T255)</f>
        <v>0</v>
      </c>
      <c r="AR217" s="175" t="s">
        <v>78</v>
      </c>
      <c r="AT217" s="176" t="s">
        <v>69</v>
      </c>
      <c r="AU217" s="176" t="s">
        <v>78</v>
      </c>
      <c r="AY217" s="175" t="s">
        <v>131</v>
      </c>
      <c r="BK217" s="177">
        <f>SUM(BK218:BK255)</f>
        <v>0</v>
      </c>
    </row>
    <row r="218" spans="1:65" s="2" customFormat="1" ht="24" x14ac:dyDescent="0.2">
      <c r="A218" s="36"/>
      <c r="B218" s="37"/>
      <c r="C218" s="180" t="s">
        <v>273</v>
      </c>
      <c r="D218" s="180" t="s">
        <v>133</v>
      </c>
      <c r="E218" s="181" t="s">
        <v>274</v>
      </c>
      <c r="F218" s="182" t="s">
        <v>275</v>
      </c>
      <c r="G218" s="183" t="s">
        <v>276</v>
      </c>
      <c r="H218" s="184">
        <v>350.29599999999999</v>
      </c>
      <c r="I218" s="185"/>
      <c r="J218" s="186">
        <f>ROUND(I218*H218,2)</f>
        <v>0</v>
      </c>
      <c r="K218" s="182" t="s">
        <v>137</v>
      </c>
      <c r="L218" s="41"/>
      <c r="M218" s="187" t="s">
        <v>19</v>
      </c>
      <c r="N218" s="188" t="s">
        <v>41</v>
      </c>
      <c r="O218" s="66"/>
      <c r="P218" s="189">
        <f>O218*H218</f>
        <v>0</v>
      </c>
      <c r="Q218" s="189">
        <v>0</v>
      </c>
      <c r="R218" s="189">
        <f>Q218*H218</f>
        <v>0</v>
      </c>
      <c r="S218" s="189">
        <v>0</v>
      </c>
      <c r="T218" s="190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1" t="s">
        <v>138</v>
      </c>
      <c r="AT218" s="191" t="s">
        <v>133</v>
      </c>
      <c r="AU218" s="191" t="s">
        <v>80</v>
      </c>
      <c r="AY218" s="19" t="s">
        <v>131</v>
      </c>
      <c r="BE218" s="192">
        <f>IF(N218="základní",J218,0)</f>
        <v>0</v>
      </c>
      <c r="BF218" s="192">
        <f>IF(N218="snížená",J218,0)</f>
        <v>0</v>
      </c>
      <c r="BG218" s="192">
        <f>IF(N218="zákl. přenesená",J218,0)</f>
        <v>0</v>
      </c>
      <c r="BH218" s="192">
        <f>IF(N218="sníž. přenesená",J218,0)</f>
        <v>0</v>
      </c>
      <c r="BI218" s="192">
        <f>IF(N218="nulová",J218,0)</f>
        <v>0</v>
      </c>
      <c r="BJ218" s="19" t="s">
        <v>78</v>
      </c>
      <c r="BK218" s="192">
        <f>ROUND(I218*H218,2)</f>
        <v>0</v>
      </c>
      <c r="BL218" s="19" t="s">
        <v>138</v>
      </c>
      <c r="BM218" s="191" t="s">
        <v>277</v>
      </c>
    </row>
    <row r="219" spans="1:65" s="15" customFormat="1" ht="11.25" x14ac:dyDescent="0.2">
      <c r="B219" s="216"/>
      <c r="C219" s="217"/>
      <c r="D219" s="195" t="s">
        <v>140</v>
      </c>
      <c r="E219" s="218" t="s">
        <v>19</v>
      </c>
      <c r="F219" s="219" t="s">
        <v>278</v>
      </c>
      <c r="G219" s="217"/>
      <c r="H219" s="218" t="s">
        <v>19</v>
      </c>
      <c r="I219" s="220"/>
      <c r="J219" s="217"/>
      <c r="K219" s="217"/>
      <c r="L219" s="221"/>
      <c r="M219" s="222"/>
      <c r="N219" s="223"/>
      <c r="O219" s="223"/>
      <c r="P219" s="223"/>
      <c r="Q219" s="223"/>
      <c r="R219" s="223"/>
      <c r="S219" s="223"/>
      <c r="T219" s="224"/>
      <c r="AT219" s="225" t="s">
        <v>140</v>
      </c>
      <c r="AU219" s="225" t="s">
        <v>80</v>
      </c>
      <c r="AV219" s="15" t="s">
        <v>78</v>
      </c>
      <c r="AW219" s="15" t="s">
        <v>32</v>
      </c>
      <c r="AX219" s="15" t="s">
        <v>70</v>
      </c>
      <c r="AY219" s="225" t="s">
        <v>131</v>
      </c>
    </row>
    <row r="220" spans="1:65" s="13" customFormat="1" ht="11.25" x14ac:dyDescent="0.2">
      <c r="B220" s="193"/>
      <c r="C220" s="194"/>
      <c r="D220" s="195" t="s">
        <v>140</v>
      </c>
      <c r="E220" s="196" t="s">
        <v>19</v>
      </c>
      <c r="F220" s="197" t="s">
        <v>279</v>
      </c>
      <c r="G220" s="194"/>
      <c r="H220" s="198">
        <v>204.239</v>
      </c>
      <c r="I220" s="199"/>
      <c r="J220" s="194"/>
      <c r="K220" s="194"/>
      <c r="L220" s="200"/>
      <c r="M220" s="201"/>
      <c r="N220" s="202"/>
      <c r="O220" s="202"/>
      <c r="P220" s="202"/>
      <c r="Q220" s="202"/>
      <c r="R220" s="202"/>
      <c r="S220" s="202"/>
      <c r="T220" s="203"/>
      <c r="AT220" s="204" t="s">
        <v>140</v>
      </c>
      <c r="AU220" s="204" t="s">
        <v>80</v>
      </c>
      <c r="AV220" s="13" t="s">
        <v>80</v>
      </c>
      <c r="AW220" s="13" t="s">
        <v>32</v>
      </c>
      <c r="AX220" s="13" t="s">
        <v>70</v>
      </c>
      <c r="AY220" s="204" t="s">
        <v>131</v>
      </c>
    </row>
    <row r="221" spans="1:65" s="16" customFormat="1" ht="11.25" x14ac:dyDescent="0.2">
      <c r="B221" s="226"/>
      <c r="C221" s="227"/>
      <c r="D221" s="195" t="s">
        <v>140</v>
      </c>
      <c r="E221" s="228" t="s">
        <v>19</v>
      </c>
      <c r="F221" s="229" t="s">
        <v>151</v>
      </c>
      <c r="G221" s="227"/>
      <c r="H221" s="230">
        <v>204.239</v>
      </c>
      <c r="I221" s="231"/>
      <c r="J221" s="227"/>
      <c r="K221" s="227"/>
      <c r="L221" s="232"/>
      <c r="M221" s="233"/>
      <c r="N221" s="234"/>
      <c r="O221" s="234"/>
      <c r="P221" s="234"/>
      <c r="Q221" s="234"/>
      <c r="R221" s="234"/>
      <c r="S221" s="234"/>
      <c r="T221" s="235"/>
      <c r="AT221" s="236" t="s">
        <v>140</v>
      </c>
      <c r="AU221" s="236" t="s">
        <v>80</v>
      </c>
      <c r="AV221" s="16" t="s">
        <v>152</v>
      </c>
      <c r="AW221" s="16" t="s">
        <v>32</v>
      </c>
      <c r="AX221" s="16" t="s">
        <v>70</v>
      </c>
      <c r="AY221" s="236" t="s">
        <v>131</v>
      </c>
    </row>
    <row r="222" spans="1:65" s="15" customFormat="1" ht="11.25" x14ac:dyDescent="0.2">
      <c r="B222" s="216"/>
      <c r="C222" s="217"/>
      <c r="D222" s="195" t="s">
        <v>140</v>
      </c>
      <c r="E222" s="218" t="s">
        <v>19</v>
      </c>
      <c r="F222" s="219" t="s">
        <v>278</v>
      </c>
      <c r="G222" s="217"/>
      <c r="H222" s="218" t="s">
        <v>19</v>
      </c>
      <c r="I222" s="220"/>
      <c r="J222" s="217"/>
      <c r="K222" s="217"/>
      <c r="L222" s="221"/>
      <c r="M222" s="222"/>
      <c r="N222" s="223"/>
      <c r="O222" s="223"/>
      <c r="P222" s="223"/>
      <c r="Q222" s="223"/>
      <c r="R222" s="223"/>
      <c r="S222" s="223"/>
      <c r="T222" s="224"/>
      <c r="AT222" s="225" t="s">
        <v>140</v>
      </c>
      <c r="AU222" s="225" t="s">
        <v>80</v>
      </c>
      <c r="AV222" s="15" t="s">
        <v>78</v>
      </c>
      <c r="AW222" s="15" t="s">
        <v>32</v>
      </c>
      <c r="AX222" s="15" t="s">
        <v>70</v>
      </c>
      <c r="AY222" s="225" t="s">
        <v>131</v>
      </c>
    </row>
    <row r="223" spans="1:65" s="13" customFormat="1" ht="11.25" x14ac:dyDescent="0.2">
      <c r="B223" s="193"/>
      <c r="C223" s="194"/>
      <c r="D223" s="195" t="s">
        <v>140</v>
      </c>
      <c r="E223" s="196" t="s">
        <v>19</v>
      </c>
      <c r="F223" s="197" t="s">
        <v>280</v>
      </c>
      <c r="G223" s="194"/>
      <c r="H223" s="198">
        <v>146.05699999999999</v>
      </c>
      <c r="I223" s="199"/>
      <c r="J223" s="194"/>
      <c r="K223" s="194"/>
      <c r="L223" s="200"/>
      <c r="M223" s="201"/>
      <c r="N223" s="202"/>
      <c r="O223" s="202"/>
      <c r="P223" s="202"/>
      <c r="Q223" s="202"/>
      <c r="R223" s="202"/>
      <c r="S223" s="202"/>
      <c r="T223" s="203"/>
      <c r="AT223" s="204" t="s">
        <v>140</v>
      </c>
      <c r="AU223" s="204" t="s">
        <v>80</v>
      </c>
      <c r="AV223" s="13" t="s">
        <v>80</v>
      </c>
      <c r="AW223" s="13" t="s">
        <v>32</v>
      </c>
      <c r="AX223" s="13" t="s">
        <v>70</v>
      </c>
      <c r="AY223" s="204" t="s">
        <v>131</v>
      </c>
    </row>
    <row r="224" spans="1:65" s="16" customFormat="1" ht="11.25" x14ac:dyDescent="0.2">
      <c r="B224" s="226"/>
      <c r="C224" s="227"/>
      <c r="D224" s="195" t="s">
        <v>140</v>
      </c>
      <c r="E224" s="228" t="s">
        <v>19</v>
      </c>
      <c r="F224" s="229" t="s">
        <v>151</v>
      </c>
      <c r="G224" s="227"/>
      <c r="H224" s="230">
        <v>146.05699999999999</v>
      </c>
      <c r="I224" s="231"/>
      <c r="J224" s="227"/>
      <c r="K224" s="227"/>
      <c r="L224" s="232"/>
      <c r="M224" s="233"/>
      <c r="N224" s="234"/>
      <c r="O224" s="234"/>
      <c r="P224" s="234"/>
      <c r="Q224" s="234"/>
      <c r="R224" s="234"/>
      <c r="S224" s="234"/>
      <c r="T224" s="235"/>
      <c r="AT224" s="236" t="s">
        <v>140</v>
      </c>
      <c r="AU224" s="236" t="s">
        <v>80</v>
      </c>
      <c r="AV224" s="16" t="s">
        <v>152</v>
      </c>
      <c r="AW224" s="16" t="s">
        <v>32</v>
      </c>
      <c r="AX224" s="16" t="s">
        <v>70</v>
      </c>
      <c r="AY224" s="236" t="s">
        <v>131</v>
      </c>
    </row>
    <row r="225" spans="1:65" s="14" customFormat="1" ht="11.25" x14ac:dyDescent="0.2">
      <c r="B225" s="205"/>
      <c r="C225" s="206"/>
      <c r="D225" s="195" t="s">
        <v>140</v>
      </c>
      <c r="E225" s="207" t="s">
        <v>19</v>
      </c>
      <c r="F225" s="208" t="s">
        <v>142</v>
      </c>
      <c r="G225" s="206"/>
      <c r="H225" s="209">
        <v>350.29599999999999</v>
      </c>
      <c r="I225" s="210"/>
      <c r="J225" s="206"/>
      <c r="K225" s="206"/>
      <c r="L225" s="211"/>
      <c r="M225" s="212"/>
      <c r="N225" s="213"/>
      <c r="O225" s="213"/>
      <c r="P225" s="213"/>
      <c r="Q225" s="213"/>
      <c r="R225" s="213"/>
      <c r="S225" s="213"/>
      <c r="T225" s="214"/>
      <c r="AT225" s="215" t="s">
        <v>140</v>
      </c>
      <c r="AU225" s="215" t="s">
        <v>80</v>
      </c>
      <c r="AV225" s="14" t="s">
        <v>138</v>
      </c>
      <c r="AW225" s="14" t="s">
        <v>32</v>
      </c>
      <c r="AX225" s="14" t="s">
        <v>78</v>
      </c>
      <c r="AY225" s="215" t="s">
        <v>131</v>
      </c>
    </row>
    <row r="226" spans="1:65" s="2" customFormat="1" ht="24" x14ac:dyDescent="0.2">
      <c r="A226" s="36"/>
      <c r="B226" s="37"/>
      <c r="C226" s="180" t="s">
        <v>281</v>
      </c>
      <c r="D226" s="180" t="s">
        <v>133</v>
      </c>
      <c r="E226" s="181" t="s">
        <v>282</v>
      </c>
      <c r="F226" s="182" t="s">
        <v>283</v>
      </c>
      <c r="G226" s="183" t="s">
        <v>276</v>
      </c>
      <c r="H226" s="184">
        <v>4904.1440000000002</v>
      </c>
      <c r="I226" s="185"/>
      <c r="J226" s="186">
        <f>ROUND(I226*H226,2)</f>
        <v>0</v>
      </c>
      <c r="K226" s="182" t="s">
        <v>137</v>
      </c>
      <c r="L226" s="41"/>
      <c r="M226" s="187" t="s">
        <v>19</v>
      </c>
      <c r="N226" s="188" t="s">
        <v>41</v>
      </c>
      <c r="O226" s="66"/>
      <c r="P226" s="189">
        <f>O226*H226</f>
        <v>0</v>
      </c>
      <c r="Q226" s="189">
        <v>0</v>
      </c>
      <c r="R226" s="189">
        <f>Q226*H226</f>
        <v>0</v>
      </c>
      <c r="S226" s="189">
        <v>0</v>
      </c>
      <c r="T226" s="190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91" t="s">
        <v>138</v>
      </c>
      <c r="AT226" s="191" t="s">
        <v>133</v>
      </c>
      <c r="AU226" s="191" t="s">
        <v>80</v>
      </c>
      <c r="AY226" s="19" t="s">
        <v>131</v>
      </c>
      <c r="BE226" s="192">
        <f>IF(N226="základní",J226,0)</f>
        <v>0</v>
      </c>
      <c r="BF226" s="192">
        <f>IF(N226="snížená",J226,0)</f>
        <v>0</v>
      </c>
      <c r="BG226" s="192">
        <f>IF(N226="zákl. přenesená",J226,0)</f>
        <v>0</v>
      </c>
      <c r="BH226" s="192">
        <f>IF(N226="sníž. přenesená",J226,0)</f>
        <v>0</v>
      </c>
      <c r="BI226" s="192">
        <f>IF(N226="nulová",J226,0)</f>
        <v>0</v>
      </c>
      <c r="BJ226" s="19" t="s">
        <v>78</v>
      </c>
      <c r="BK226" s="192">
        <f>ROUND(I226*H226,2)</f>
        <v>0</v>
      </c>
      <c r="BL226" s="19" t="s">
        <v>138</v>
      </c>
      <c r="BM226" s="191" t="s">
        <v>284</v>
      </c>
    </row>
    <row r="227" spans="1:65" s="15" customFormat="1" ht="11.25" x14ac:dyDescent="0.2">
      <c r="B227" s="216"/>
      <c r="C227" s="217"/>
      <c r="D227" s="195" t="s">
        <v>140</v>
      </c>
      <c r="E227" s="218" t="s">
        <v>19</v>
      </c>
      <c r="F227" s="219" t="s">
        <v>278</v>
      </c>
      <c r="G227" s="217"/>
      <c r="H227" s="218" t="s">
        <v>19</v>
      </c>
      <c r="I227" s="220"/>
      <c r="J227" s="217"/>
      <c r="K227" s="217"/>
      <c r="L227" s="221"/>
      <c r="M227" s="222"/>
      <c r="N227" s="223"/>
      <c r="O227" s="223"/>
      <c r="P227" s="223"/>
      <c r="Q227" s="223"/>
      <c r="R227" s="223"/>
      <c r="S227" s="223"/>
      <c r="T227" s="224"/>
      <c r="AT227" s="225" t="s">
        <v>140</v>
      </c>
      <c r="AU227" s="225" t="s">
        <v>80</v>
      </c>
      <c r="AV227" s="15" t="s">
        <v>78</v>
      </c>
      <c r="AW227" s="15" t="s">
        <v>32</v>
      </c>
      <c r="AX227" s="15" t="s">
        <v>70</v>
      </c>
      <c r="AY227" s="225" t="s">
        <v>131</v>
      </c>
    </row>
    <row r="228" spans="1:65" s="13" customFormat="1" ht="11.25" x14ac:dyDescent="0.2">
      <c r="B228" s="193"/>
      <c r="C228" s="194"/>
      <c r="D228" s="195" t="s">
        <v>140</v>
      </c>
      <c r="E228" s="196" t="s">
        <v>19</v>
      </c>
      <c r="F228" s="197" t="s">
        <v>279</v>
      </c>
      <c r="G228" s="194"/>
      <c r="H228" s="198">
        <v>204.239</v>
      </c>
      <c r="I228" s="199"/>
      <c r="J228" s="194"/>
      <c r="K228" s="194"/>
      <c r="L228" s="200"/>
      <c r="M228" s="201"/>
      <c r="N228" s="202"/>
      <c r="O228" s="202"/>
      <c r="P228" s="202"/>
      <c r="Q228" s="202"/>
      <c r="R228" s="202"/>
      <c r="S228" s="202"/>
      <c r="T228" s="203"/>
      <c r="AT228" s="204" t="s">
        <v>140</v>
      </c>
      <c r="AU228" s="204" t="s">
        <v>80</v>
      </c>
      <c r="AV228" s="13" t="s">
        <v>80</v>
      </c>
      <c r="AW228" s="13" t="s">
        <v>32</v>
      </c>
      <c r="AX228" s="13" t="s">
        <v>70</v>
      </c>
      <c r="AY228" s="204" t="s">
        <v>131</v>
      </c>
    </row>
    <row r="229" spans="1:65" s="16" customFormat="1" ht="11.25" x14ac:dyDescent="0.2">
      <c r="B229" s="226"/>
      <c r="C229" s="227"/>
      <c r="D229" s="195" t="s">
        <v>140</v>
      </c>
      <c r="E229" s="228" t="s">
        <v>19</v>
      </c>
      <c r="F229" s="229" t="s">
        <v>151</v>
      </c>
      <c r="G229" s="227"/>
      <c r="H229" s="230">
        <v>204.239</v>
      </c>
      <c r="I229" s="231"/>
      <c r="J229" s="227"/>
      <c r="K229" s="227"/>
      <c r="L229" s="232"/>
      <c r="M229" s="233"/>
      <c r="N229" s="234"/>
      <c r="O229" s="234"/>
      <c r="P229" s="234"/>
      <c r="Q229" s="234"/>
      <c r="R229" s="234"/>
      <c r="S229" s="234"/>
      <c r="T229" s="235"/>
      <c r="AT229" s="236" t="s">
        <v>140</v>
      </c>
      <c r="AU229" s="236" t="s">
        <v>80</v>
      </c>
      <c r="AV229" s="16" t="s">
        <v>152</v>
      </c>
      <c r="AW229" s="16" t="s">
        <v>32</v>
      </c>
      <c r="AX229" s="16" t="s">
        <v>70</v>
      </c>
      <c r="AY229" s="236" t="s">
        <v>131</v>
      </c>
    </row>
    <row r="230" spans="1:65" s="15" customFormat="1" ht="11.25" x14ac:dyDescent="0.2">
      <c r="B230" s="216"/>
      <c r="C230" s="217"/>
      <c r="D230" s="195" t="s">
        <v>140</v>
      </c>
      <c r="E230" s="218" t="s">
        <v>19</v>
      </c>
      <c r="F230" s="219" t="s">
        <v>278</v>
      </c>
      <c r="G230" s="217"/>
      <c r="H230" s="218" t="s">
        <v>19</v>
      </c>
      <c r="I230" s="220"/>
      <c r="J230" s="217"/>
      <c r="K230" s="217"/>
      <c r="L230" s="221"/>
      <c r="M230" s="222"/>
      <c r="N230" s="223"/>
      <c r="O230" s="223"/>
      <c r="P230" s="223"/>
      <c r="Q230" s="223"/>
      <c r="R230" s="223"/>
      <c r="S230" s="223"/>
      <c r="T230" s="224"/>
      <c r="AT230" s="225" t="s">
        <v>140</v>
      </c>
      <c r="AU230" s="225" t="s">
        <v>80</v>
      </c>
      <c r="AV230" s="15" t="s">
        <v>78</v>
      </c>
      <c r="AW230" s="15" t="s">
        <v>32</v>
      </c>
      <c r="AX230" s="15" t="s">
        <v>70</v>
      </c>
      <c r="AY230" s="225" t="s">
        <v>131</v>
      </c>
    </row>
    <row r="231" spans="1:65" s="13" customFormat="1" ht="11.25" x14ac:dyDescent="0.2">
      <c r="B231" s="193"/>
      <c r="C231" s="194"/>
      <c r="D231" s="195" t="s">
        <v>140</v>
      </c>
      <c r="E231" s="196" t="s">
        <v>19</v>
      </c>
      <c r="F231" s="197" t="s">
        <v>280</v>
      </c>
      <c r="G231" s="194"/>
      <c r="H231" s="198">
        <v>146.05699999999999</v>
      </c>
      <c r="I231" s="199"/>
      <c r="J231" s="194"/>
      <c r="K231" s="194"/>
      <c r="L231" s="200"/>
      <c r="M231" s="201"/>
      <c r="N231" s="202"/>
      <c r="O231" s="202"/>
      <c r="P231" s="202"/>
      <c r="Q231" s="202"/>
      <c r="R231" s="202"/>
      <c r="S231" s="202"/>
      <c r="T231" s="203"/>
      <c r="AT231" s="204" t="s">
        <v>140</v>
      </c>
      <c r="AU231" s="204" t="s">
        <v>80</v>
      </c>
      <c r="AV231" s="13" t="s">
        <v>80</v>
      </c>
      <c r="AW231" s="13" t="s">
        <v>32</v>
      </c>
      <c r="AX231" s="13" t="s">
        <v>70</v>
      </c>
      <c r="AY231" s="204" t="s">
        <v>131</v>
      </c>
    </row>
    <row r="232" spans="1:65" s="16" customFormat="1" ht="11.25" x14ac:dyDescent="0.2">
      <c r="B232" s="226"/>
      <c r="C232" s="227"/>
      <c r="D232" s="195" t="s">
        <v>140</v>
      </c>
      <c r="E232" s="228" t="s">
        <v>19</v>
      </c>
      <c r="F232" s="229" t="s">
        <v>151</v>
      </c>
      <c r="G232" s="227"/>
      <c r="H232" s="230">
        <v>146.05699999999999</v>
      </c>
      <c r="I232" s="231"/>
      <c r="J232" s="227"/>
      <c r="K232" s="227"/>
      <c r="L232" s="232"/>
      <c r="M232" s="233"/>
      <c r="N232" s="234"/>
      <c r="O232" s="234"/>
      <c r="P232" s="234"/>
      <c r="Q232" s="234"/>
      <c r="R232" s="234"/>
      <c r="S232" s="234"/>
      <c r="T232" s="235"/>
      <c r="AT232" s="236" t="s">
        <v>140</v>
      </c>
      <c r="AU232" s="236" t="s">
        <v>80</v>
      </c>
      <c r="AV232" s="16" t="s">
        <v>152</v>
      </c>
      <c r="AW232" s="16" t="s">
        <v>32</v>
      </c>
      <c r="AX232" s="16" t="s">
        <v>70</v>
      </c>
      <c r="AY232" s="236" t="s">
        <v>131</v>
      </c>
    </row>
    <row r="233" spans="1:65" s="14" customFormat="1" ht="11.25" x14ac:dyDescent="0.2">
      <c r="B233" s="205"/>
      <c r="C233" s="206"/>
      <c r="D233" s="195" t="s">
        <v>140</v>
      </c>
      <c r="E233" s="207" t="s">
        <v>19</v>
      </c>
      <c r="F233" s="208" t="s">
        <v>142</v>
      </c>
      <c r="G233" s="206"/>
      <c r="H233" s="209">
        <v>350.29599999999999</v>
      </c>
      <c r="I233" s="210"/>
      <c r="J233" s="206"/>
      <c r="K233" s="206"/>
      <c r="L233" s="211"/>
      <c r="M233" s="212"/>
      <c r="N233" s="213"/>
      <c r="O233" s="213"/>
      <c r="P233" s="213"/>
      <c r="Q233" s="213"/>
      <c r="R233" s="213"/>
      <c r="S233" s="213"/>
      <c r="T233" s="214"/>
      <c r="AT233" s="215" t="s">
        <v>140</v>
      </c>
      <c r="AU233" s="215" t="s">
        <v>80</v>
      </c>
      <c r="AV233" s="14" t="s">
        <v>138</v>
      </c>
      <c r="AW233" s="14" t="s">
        <v>32</v>
      </c>
      <c r="AX233" s="14" t="s">
        <v>78</v>
      </c>
      <c r="AY233" s="215" t="s">
        <v>131</v>
      </c>
    </row>
    <row r="234" spans="1:65" s="13" customFormat="1" ht="11.25" x14ac:dyDescent="0.2">
      <c r="B234" s="193"/>
      <c r="C234" s="194"/>
      <c r="D234" s="195" t="s">
        <v>140</v>
      </c>
      <c r="E234" s="194"/>
      <c r="F234" s="197" t="s">
        <v>285</v>
      </c>
      <c r="G234" s="194"/>
      <c r="H234" s="198">
        <v>4904.1440000000002</v>
      </c>
      <c r="I234" s="199"/>
      <c r="J234" s="194"/>
      <c r="K234" s="194"/>
      <c r="L234" s="200"/>
      <c r="M234" s="201"/>
      <c r="N234" s="202"/>
      <c r="O234" s="202"/>
      <c r="P234" s="202"/>
      <c r="Q234" s="202"/>
      <c r="R234" s="202"/>
      <c r="S234" s="202"/>
      <c r="T234" s="203"/>
      <c r="AT234" s="204" t="s">
        <v>140</v>
      </c>
      <c r="AU234" s="204" t="s">
        <v>80</v>
      </c>
      <c r="AV234" s="13" t="s">
        <v>80</v>
      </c>
      <c r="AW234" s="13" t="s">
        <v>4</v>
      </c>
      <c r="AX234" s="13" t="s">
        <v>78</v>
      </c>
      <c r="AY234" s="204" t="s">
        <v>131</v>
      </c>
    </row>
    <row r="235" spans="1:65" s="2" customFormat="1" ht="24" x14ac:dyDescent="0.2">
      <c r="A235" s="36"/>
      <c r="B235" s="37"/>
      <c r="C235" s="180" t="s">
        <v>286</v>
      </c>
      <c r="D235" s="180" t="s">
        <v>133</v>
      </c>
      <c r="E235" s="181" t="s">
        <v>287</v>
      </c>
      <c r="F235" s="182" t="s">
        <v>288</v>
      </c>
      <c r="G235" s="183" t="s">
        <v>276</v>
      </c>
      <c r="H235" s="184">
        <v>105.85899999999999</v>
      </c>
      <c r="I235" s="185"/>
      <c r="J235" s="186">
        <f>ROUND(I235*H235,2)</f>
        <v>0</v>
      </c>
      <c r="K235" s="182" t="s">
        <v>137</v>
      </c>
      <c r="L235" s="41"/>
      <c r="M235" s="187" t="s">
        <v>19</v>
      </c>
      <c r="N235" s="188" t="s">
        <v>41</v>
      </c>
      <c r="O235" s="66"/>
      <c r="P235" s="189">
        <f>O235*H235</f>
        <v>0</v>
      </c>
      <c r="Q235" s="189">
        <v>0</v>
      </c>
      <c r="R235" s="189">
        <f>Q235*H235</f>
        <v>0</v>
      </c>
      <c r="S235" s="189">
        <v>0</v>
      </c>
      <c r="T235" s="190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191" t="s">
        <v>138</v>
      </c>
      <c r="AT235" s="191" t="s">
        <v>133</v>
      </c>
      <c r="AU235" s="191" t="s">
        <v>80</v>
      </c>
      <c r="AY235" s="19" t="s">
        <v>131</v>
      </c>
      <c r="BE235" s="192">
        <f>IF(N235="základní",J235,0)</f>
        <v>0</v>
      </c>
      <c r="BF235" s="192">
        <f>IF(N235="snížená",J235,0)</f>
        <v>0</v>
      </c>
      <c r="BG235" s="192">
        <f>IF(N235="zákl. přenesená",J235,0)</f>
        <v>0</v>
      </c>
      <c r="BH235" s="192">
        <f>IF(N235="sníž. přenesená",J235,0)</f>
        <v>0</v>
      </c>
      <c r="BI235" s="192">
        <f>IF(N235="nulová",J235,0)</f>
        <v>0</v>
      </c>
      <c r="BJ235" s="19" t="s">
        <v>78</v>
      </c>
      <c r="BK235" s="192">
        <f>ROUND(I235*H235,2)</f>
        <v>0</v>
      </c>
      <c r="BL235" s="19" t="s">
        <v>138</v>
      </c>
      <c r="BM235" s="191" t="s">
        <v>289</v>
      </c>
    </row>
    <row r="236" spans="1:65" s="15" customFormat="1" ht="11.25" x14ac:dyDescent="0.2">
      <c r="B236" s="216"/>
      <c r="C236" s="217"/>
      <c r="D236" s="195" t="s">
        <v>140</v>
      </c>
      <c r="E236" s="218" t="s">
        <v>19</v>
      </c>
      <c r="F236" s="219" t="s">
        <v>290</v>
      </c>
      <c r="G236" s="217"/>
      <c r="H236" s="218" t="s">
        <v>19</v>
      </c>
      <c r="I236" s="220"/>
      <c r="J236" s="217"/>
      <c r="K236" s="217"/>
      <c r="L236" s="221"/>
      <c r="M236" s="222"/>
      <c r="N236" s="223"/>
      <c r="O236" s="223"/>
      <c r="P236" s="223"/>
      <c r="Q236" s="223"/>
      <c r="R236" s="223"/>
      <c r="S236" s="223"/>
      <c r="T236" s="224"/>
      <c r="AT236" s="225" t="s">
        <v>140</v>
      </c>
      <c r="AU236" s="225" t="s">
        <v>80</v>
      </c>
      <c r="AV236" s="15" t="s">
        <v>78</v>
      </c>
      <c r="AW236" s="15" t="s">
        <v>32</v>
      </c>
      <c r="AX236" s="15" t="s">
        <v>70</v>
      </c>
      <c r="AY236" s="225" t="s">
        <v>131</v>
      </c>
    </row>
    <row r="237" spans="1:65" s="13" customFormat="1" ht="11.25" x14ac:dyDescent="0.2">
      <c r="B237" s="193"/>
      <c r="C237" s="194"/>
      <c r="D237" s="195" t="s">
        <v>140</v>
      </c>
      <c r="E237" s="196" t="s">
        <v>19</v>
      </c>
      <c r="F237" s="197" t="s">
        <v>291</v>
      </c>
      <c r="G237" s="194"/>
      <c r="H237" s="198">
        <v>105.85899999999999</v>
      </c>
      <c r="I237" s="199"/>
      <c r="J237" s="194"/>
      <c r="K237" s="194"/>
      <c r="L237" s="200"/>
      <c r="M237" s="201"/>
      <c r="N237" s="202"/>
      <c r="O237" s="202"/>
      <c r="P237" s="202"/>
      <c r="Q237" s="202"/>
      <c r="R237" s="202"/>
      <c r="S237" s="202"/>
      <c r="T237" s="203"/>
      <c r="AT237" s="204" t="s">
        <v>140</v>
      </c>
      <c r="AU237" s="204" t="s">
        <v>80</v>
      </c>
      <c r="AV237" s="13" t="s">
        <v>80</v>
      </c>
      <c r="AW237" s="13" t="s">
        <v>32</v>
      </c>
      <c r="AX237" s="13" t="s">
        <v>70</v>
      </c>
      <c r="AY237" s="204" t="s">
        <v>131</v>
      </c>
    </row>
    <row r="238" spans="1:65" s="14" customFormat="1" ht="11.25" x14ac:dyDescent="0.2">
      <c r="B238" s="205"/>
      <c r="C238" s="206"/>
      <c r="D238" s="195" t="s">
        <v>140</v>
      </c>
      <c r="E238" s="207" t="s">
        <v>19</v>
      </c>
      <c r="F238" s="208" t="s">
        <v>142</v>
      </c>
      <c r="G238" s="206"/>
      <c r="H238" s="209">
        <v>105.85899999999999</v>
      </c>
      <c r="I238" s="210"/>
      <c r="J238" s="206"/>
      <c r="K238" s="206"/>
      <c r="L238" s="211"/>
      <c r="M238" s="212"/>
      <c r="N238" s="213"/>
      <c r="O238" s="213"/>
      <c r="P238" s="213"/>
      <c r="Q238" s="213"/>
      <c r="R238" s="213"/>
      <c r="S238" s="213"/>
      <c r="T238" s="214"/>
      <c r="AT238" s="215" t="s">
        <v>140</v>
      </c>
      <c r="AU238" s="215" t="s">
        <v>80</v>
      </c>
      <c r="AV238" s="14" t="s">
        <v>138</v>
      </c>
      <c r="AW238" s="14" t="s">
        <v>32</v>
      </c>
      <c r="AX238" s="14" t="s">
        <v>78</v>
      </c>
      <c r="AY238" s="215" t="s">
        <v>131</v>
      </c>
    </row>
    <row r="239" spans="1:65" s="2" customFormat="1" ht="24" x14ac:dyDescent="0.2">
      <c r="A239" s="36"/>
      <c r="B239" s="37"/>
      <c r="C239" s="180" t="s">
        <v>292</v>
      </c>
      <c r="D239" s="180" t="s">
        <v>133</v>
      </c>
      <c r="E239" s="181" t="s">
        <v>293</v>
      </c>
      <c r="F239" s="182" t="s">
        <v>283</v>
      </c>
      <c r="G239" s="183" t="s">
        <v>276</v>
      </c>
      <c r="H239" s="184">
        <v>1482.0260000000001</v>
      </c>
      <c r="I239" s="185"/>
      <c r="J239" s="186">
        <f>ROUND(I239*H239,2)</f>
        <v>0</v>
      </c>
      <c r="K239" s="182" t="s">
        <v>137</v>
      </c>
      <c r="L239" s="41"/>
      <c r="M239" s="187" t="s">
        <v>19</v>
      </c>
      <c r="N239" s="188" t="s">
        <v>41</v>
      </c>
      <c r="O239" s="66"/>
      <c r="P239" s="189">
        <f>O239*H239</f>
        <v>0</v>
      </c>
      <c r="Q239" s="189">
        <v>0</v>
      </c>
      <c r="R239" s="189">
        <f>Q239*H239</f>
        <v>0</v>
      </c>
      <c r="S239" s="189">
        <v>0</v>
      </c>
      <c r="T239" s="190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1" t="s">
        <v>138</v>
      </c>
      <c r="AT239" s="191" t="s">
        <v>133</v>
      </c>
      <c r="AU239" s="191" t="s">
        <v>80</v>
      </c>
      <c r="AY239" s="19" t="s">
        <v>131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78</v>
      </c>
      <c r="BK239" s="192">
        <f>ROUND(I239*H239,2)</f>
        <v>0</v>
      </c>
      <c r="BL239" s="19" t="s">
        <v>138</v>
      </c>
      <c r="BM239" s="191" t="s">
        <v>294</v>
      </c>
    </row>
    <row r="240" spans="1:65" s="15" customFormat="1" ht="11.25" x14ac:dyDescent="0.2">
      <c r="B240" s="216"/>
      <c r="C240" s="217"/>
      <c r="D240" s="195" t="s">
        <v>140</v>
      </c>
      <c r="E240" s="218" t="s">
        <v>19</v>
      </c>
      <c r="F240" s="219" t="s">
        <v>290</v>
      </c>
      <c r="G240" s="217"/>
      <c r="H240" s="218" t="s">
        <v>19</v>
      </c>
      <c r="I240" s="220"/>
      <c r="J240" s="217"/>
      <c r="K240" s="217"/>
      <c r="L240" s="221"/>
      <c r="M240" s="222"/>
      <c r="N240" s="223"/>
      <c r="O240" s="223"/>
      <c r="P240" s="223"/>
      <c r="Q240" s="223"/>
      <c r="R240" s="223"/>
      <c r="S240" s="223"/>
      <c r="T240" s="224"/>
      <c r="AT240" s="225" t="s">
        <v>140</v>
      </c>
      <c r="AU240" s="225" t="s">
        <v>80</v>
      </c>
      <c r="AV240" s="15" t="s">
        <v>78</v>
      </c>
      <c r="AW240" s="15" t="s">
        <v>32</v>
      </c>
      <c r="AX240" s="15" t="s">
        <v>70</v>
      </c>
      <c r="AY240" s="225" t="s">
        <v>131</v>
      </c>
    </row>
    <row r="241" spans="1:65" s="13" customFormat="1" ht="11.25" x14ac:dyDescent="0.2">
      <c r="B241" s="193"/>
      <c r="C241" s="194"/>
      <c r="D241" s="195" t="s">
        <v>140</v>
      </c>
      <c r="E241" s="196" t="s">
        <v>19</v>
      </c>
      <c r="F241" s="197" t="s">
        <v>291</v>
      </c>
      <c r="G241" s="194"/>
      <c r="H241" s="198">
        <v>105.85899999999999</v>
      </c>
      <c r="I241" s="199"/>
      <c r="J241" s="194"/>
      <c r="K241" s="194"/>
      <c r="L241" s="200"/>
      <c r="M241" s="201"/>
      <c r="N241" s="202"/>
      <c r="O241" s="202"/>
      <c r="P241" s="202"/>
      <c r="Q241" s="202"/>
      <c r="R241" s="202"/>
      <c r="S241" s="202"/>
      <c r="T241" s="203"/>
      <c r="AT241" s="204" t="s">
        <v>140</v>
      </c>
      <c r="AU241" s="204" t="s">
        <v>80</v>
      </c>
      <c r="AV241" s="13" t="s">
        <v>80</v>
      </c>
      <c r="AW241" s="13" t="s">
        <v>32</v>
      </c>
      <c r="AX241" s="13" t="s">
        <v>70</v>
      </c>
      <c r="AY241" s="204" t="s">
        <v>131</v>
      </c>
    </row>
    <row r="242" spans="1:65" s="14" customFormat="1" ht="11.25" x14ac:dyDescent="0.2">
      <c r="B242" s="205"/>
      <c r="C242" s="206"/>
      <c r="D242" s="195" t="s">
        <v>140</v>
      </c>
      <c r="E242" s="207" t="s">
        <v>19</v>
      </c>
      <c r="F242" s="208" t="s">
        <v>142</v>
      </c>
      <c r="G242" s="206"/>
      <c r="H242" s="209">
        <v>105.85899999999999</v>
      </c>
      <c r="I242" s="210"/>
      <c r="J242" s="206"/>
      <c r="K242" s="206"/>
      <c r="L242" s="211"/>
      <c r="M242" s="212"/>
      <c r="N242" s="213"/>
      <c r="O242" s="213"/>
      <c r="P242" s="213"/>
      <c r="Q242" s="213"/>
      <c r="R242" s="213"/>
      <c r="S242" s="213"/>
      <c r="T242" s="214"/>
      <c r="AT242" s="215" t="s">
        <v>140</v>
      </c>
      <c r="AU242" s="215" t="s">
        <v>80</v>
      </c>
      <c r="AV242" s="14" t="s">
        <v>138</v>
      </c>
      <c r="AW242" s="14" t="s">
        <v>32</v>
      </c>
      <c r="AX242" s="14" t="s">
        <v>78</v>
      </c>
      <c r="AY242" s="215" t="s">
        <v>131</v>
      </c>
    </row>
    <row r="243" spans="1:65" s="13" customFormat="1" ht="11.25" x14ac:dyDescent="0.2">
      <c r="B243" s="193"/>
      <c r="C243" s="194"/>
      <c r="D243" s="195" t="s">
        <v>140</v>
      </c>
      <c r="E243" s="194"/>
      <c r="F243" s="197" t="s">
        <v>295</v>
      </c>
      <c r="G243" s="194"/>
      <c r="H243" s="198">
        <v>1482.0260000000001</v>
      </c>
      <c r="I243" s="199"/>
      <c r="J243" s="194"/>
      <c r="K243" s="194"/>
      <c r="L243" s="200"/>
      <c r="M243" s="201"/>
      <c r="N243" s="202"/>
      <c r="O243" s="202"/>
      <c r="P243" s="202"/>
      <c r="Q243" s="202"/>
      <c r="R243" s="202"/>
      <c r="S243" s="202"/>
      <c r="T243" s="203"/>
      <c r="AT243" s="204" t="s">
        <v>140</v>
      </c>
      <c r="AU243" s="204" t="s">
        <v>80</v>
      </c>
      <c r="AV243" s="13" t="s">
        <v>80</v>
      </c>
      <c r="AW243" s="13" t="s">
        <v>4</v>
      </c>
      <c r="AX243" s="13" t="s">
        <v>78</v>
      </c>
      <c r="AY243" s="204" t="s">
        <v>131</v>
      </c>
    </row>
    <row r="244" spans="1:65" s="2" customFormat="1" ht="24" x14ac:dyDescent="0.2">
      <c r="A244" s="36"/>
      <c r="B244" s="37"/>
      <c r="C244" s="180" t="s">
        <v>296</v>
      </c>
      <c r="D244" s="180" t="s">
        <v>133</v>
      </c>
      <c r="E244" s="181" t="s">
        <v>297</v>
      </c>
      <c r="F244" s="182" t="s">
        <v>298</v>
      </c>
      <c r="G244" s="183" t="s">
        <v>276</v>
      </c>
      <c r="H244" s="184">
        <v>105.85899999999999</v>
      </c>
      <c r="I244" s="185"/>
      <c r="J244" s="186">
        <f>ROUND(I244*H244,2)</f>
        <v>0</v>
      </c>
      <c r="K244" s="182" t="s">
        <v>137</v>
      </c>
      <c r="L244" s="41"/>
      <c r="M244" s="187" t="s">
        <v>19</v>
      </c>
      <c r="N244" s="188" t="s">
        <v>41</v>
      </c>
      <c r="O244" s="66"/>
      <c r="P244" s="189">
        <f>O244*H244</f>
        <v>0</v>
      </c>
      <c r="Q244" s="189">
        <v>0</v>
      </c>
      <c r="R244" s="189">
        <f>Q244*H244</f>
        <v>0</v>
      </c>
      <c r="S244" s="189">
        <v>0</v>
      </c>
      <c r="T244" s="190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1" t="s">
        <v>138</v>
      </c>
      <c r="AT244" s="191" t="s">
        <v>133</v>
      </c>
      <c r="AU244" s="191" t="s">
        <v>80</v>
      </c>
      <c r="AY244" s="19" t="s">
        <v>131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19" t="s">
        <v>78</v>
      </c>
      <c r="BK244" s="192">
        <f>ROUND(I244*H244,2)</f>
        <v>0</v>
      </c>
      <c r="BL244" s="19" t="s">
        <v>138</v>
      </c>
      <c r="BM244" s="191" t="s">
        <v>299</v>
      </c>
    </row>
    <row r="245" spans="1:65" s="15" customFormat="1" ht="11.25" x14ac:dyDescent="0.2">
      <c r="B245" s="216"/>
      <c r="C245" s="217"/>
      <c r="D245" s="195" t="s">
        <v>140</v>
      </c>
      <c r="E245" s="218" t="s">
        <v>19</v>
      </c>
      <c r="F245" s="219" t="s">
        <v>290</v>
      </c>
      <c r="G245" s="217"/>
      <c r="H245" s="218" t="s">
        <v>19</v>
      </c>
      <c r="I245" s="220"/>
      <c r="J245" s="217"/>
      <c r="K245" s="217"/>
      <c r="L245" s="221"/>
      <c r="M245" s="222"/>
      <c r="N245" s="223"/>
      <c r="O245" s="223"/>
      <c r="P245" s="223"/>
      <c r="Q245" s="223"/>
      <c r="R245" s="223"/>
      <c r="S245" s="223"/>
      <c r="T245" s="224"/>
      <c r="AT245" s="225" t="s">
        <v>140</v>
      </c>
      <c r="AU245" s="225" t="s">
        <v>80</v>
      </c>
      <c r="AV245" s="15" t="s">
        <v>78</v>
      </c>
      <c r="AW245" s="15" t="s">
        <v>32</v>
      </c>
      <c r="AX245" s="15" t="s">
        <v>70</v>
      </c>
      <c r="AY245" s="225" t="s">
        <v>131</v>
      </c>
    </row>
    <row r="246" spans="1:65" s="13" customFormat="1" ht="11.25" x14ac:dyDescent="0.2">
      <c r="B246" s="193"/>
      <c r="C246" s="194"/>
      <c r="D246" s="195" t="s">
        <v>140</v>
      </c>
      <c r="E246" s="196" t="s">
        <v>19</v>
      </c>
      <c r="F246" s="197" t="s">
        <v>291</v>
      </c>
      <c r="G246" s="194"/>
      <c r="H246" s="198">
        <v>105.85899999999999</v>
      </c>
      <c r="I246" s="199"/>
      <c r="J246" s="194"/>
      <c r="K246" s="194"/>
      <c r="L246" s="200"/>
      <c r="M246" s="201"/>
      <c r="N246" s="202"/>
      <c r="O246" s="202"/>
      <c r="P246" s="202"/>
      <c r="Q246" s="202"/>
      <c r="R246" s="202"/>
      <c r="S246" s="202"/>
      <c r="T246" s="203"/>
      <c r="AT246" s="204" t="s">
        <v>140</v>
      </c>
      <c r="AU246" s="204" t="s">
        <v>80</v>
      </c>
      <c r="AV246" s="13" t="s">
        <v>80</v>
      </c>
      <c r="AW246" s="13" t="s">
        <v>32</v>
      </c>
      <c r="AX246" s="13" t="s">
        <v>70</v>
      </c>
      <c r="AY246" s="204" t="s">
        <v>131</v>
      </c>
    </row>
    <row r="247" spans="1:65" s="14" customFormat="1" ht="11.25" x14ac:dyDescent="0.2">
      <c r="B247" s="205"/>
      <c r="C247" s="206"/>
      <c r="D247" s="195" t="s">
        <v>140</v>
      </c>
      <c r="E247" s="207" t="s">
        <v>19</v>
      </c>
      <c r="F247" s="208" t="s">
        <v>142</v>
      </c>
      <c r="G247" s="206"/>
      <c r="H247" s="209">
        <v>105.85899999999999</v>
      </c>
      <c r="I247" s="210"/>
      <c r="J247" s="206"/>
      <c r="K247" s="206"/>
      <c r="L247" s="211"/>
      <c r="M247" s="212"/>
      <c r="N247" s="213"/>
      <c r="O247" s="213"/>
      <c r="P247" s="213"/>
      <c r="Q247" s="213"/>
      <c r="R247" s="213"/>
      <c r="S247" s="213"/>
      <c r="T247" s="214"/>
      <c r="AT247" s="215" t="s">
        <v>140</v>
      </c>
      <c r="AU247" s="215" t="s">
        <v>80</v>
      </c>
      <c r="AV247" s="14" t="s">
        <v>138</v>
      </c>
      <c r="AW247" s="14" t="s">
        <v>32</v>
      </c>
      <c r="AX247" s="14" t="s">
        <v>78</v>
      </c>
      <c r="AY247" s="215" t="s">
        <v>131</v>
      </c>
    </row>
    <row r="248" spans="1:65" s="2" customFormat="1" ht="24" x14ac:dyDescent="0.2">
      <c r="A248" s="36"/>
      <c r="B248" s="37"/>
      <c r="C248" s="180" t="s">
        <v>300</v>
      </c>
      <c r="D248" s="180" t="s">
        <v>133</v>
      </c>
      <c r="E248" s="181" t="s">
        <v>301</v>
      </c>
      <c r="F248" s="182" t="s">
        <v>302</v>
      </c>
      <c r="G248" s="183" t="s">
        <v>276</v>
      </c>
      <c r="H248" s="184">
        <v>204.239</v>
      </c>
      <c r="I248" s="185"/>
      <c r="J248" s="186">
        <f>ROUND(I248*H248,2)</f>
        <v>0</v>
      </c>
      <c r="K248" s="182" t="s">
        <v>137</v>
      </c>
      <c r="L248" s="41"/>
      <c r="M248" s="187" t="s">
        <v>19</v>
      </c>
      <c r="N248" s="188" t="s">
        <v>41</v>
      </c>
      <c r="O248" s="66"/>
      <c r="P248" s="189">
        <f>O248*H248</f>
        <v>0</v>
      </c>
      <c r="Q248" s="189">
        <v>0</v>
      </c>
      <c r="R248" s="189">
        <f>Q248*H248</f>
        <v>0</v>
      </c>
      <c r="S248" s="189">
        <v>0</v>
      </c>
      <c r="T248" s="190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91" t="s">
        <v>138</v>
      </c>
      <c r="AT248" s="191" t="s">
        <v>133</v>
      </c>
      <c r="AU248" s="191" t="s">
        <v>80</v>
      </c>
      <c r="AY248" s="19" t="s">
        <v>131</v>
      </c>
      <c r="BE248" s="192">
        <f>IF(N248="základní",J248,0)</f>
        <v>0</v>
      </c>
      <c r="BF248" s="192">
        <f>IF(N248="snížená",J248,0)</f>
        <v>0</v>
      </c>
      <c r="BG248" s="192">
        <f>IF(N248="zákl. přenesená",J248,0)</f>
        <v>0</v>
      </c>
      <c r="BH248" s="192">
        <f>IF(N248="sníž. přenesená",J248,0)</f>
        <v>0</v>
      </c>
      <c r="BI248" s="192">
        <f>IF(N248="nulová",J248,0)</f>
        <v>0</v>
      </c>
      <c r="BJ248" s="19" t="s">
        <v>78</v>
      </c>
      <c r="BK248" s="192">
        <f>ROUND(I248*H248,2)</f>
        <v>0</v>
      </c>
      <c r="BL248" s="19" t="s">
        <v>138</v>
      </c>
      <c r="BM248" s="191" t="s">
        <v>303</v>
      </c>
    </row>
    <row r="249" spans="1:65" s="15" customFormat="1" ht="11.25" x14ac:dyDescent="0.2">
      <c r="B249" s="216"/>
      <c r="C249" s="217"/>
      <c r="D249" s="195" t="s">
        <v>140</v>
      </c>
      <c r="E249" s="218" t="s">
        <v>19</v>
      </c>
      <c r="F249" s="219" t="s">
        <v>278</v>
      </c>
      <c r="G249" s="217"/>
      <c r="H249" s="218" t="s">
        <v>19</v>
      </c>
      <c r="I249" s="220"/>
      <c r="J249" s="217"/>
      <c r="K249" s="217"/>
      <c r="L249" s="221"/>
      <c r="M249" s="222"/>
      <c r="N249" s="223"/>
      <c r="O249" s="223"/>
      <c r="P249" s="223"/>
      <c r="Q249" s="223"/>
      <c r="R249" s="223"/>
      <c r="S249" s="223"/>
      <c r="T249" s="224"/>
      <c r="AT249" s="225" t="s">
        <v>140</v>
      </c>
      <c r="AU249" s="225" t="s">
        <v>80</v>
      </c>
      <c r="AV249" s="15" t="s">
        <v>78</v>
      </c>
      <c r="AW249" s="15" t="s">
        <v>32</v>
      </c>
      <c r="AX249" s="15" t="s">
        <v>70</v>
      </c>
      <c r="AY249" s="225" t="s">
        <v>131</v>
      </c>
    </row>
    <row r="250" spans="1:65" s="13" customFormat="1" ht="11.25" x14ac:dyDescent="0.2">
      <c r="B250" s="193"/>
      <c r="C250" s="194"/>
      <c r="D250" s="195" t="s">
        <v>140</v>
      </c>
      <c r="E250" s="196" t="s">
        <v>19</v>
      </c>
      <c r="F250" s="197" t="s">
        <v>279</v>
      </c>
      <c r="G250" s="194"/>
      <c r="H250" s="198">
        <v>204.239</v>
      </c>
      <c r="I250" s="199"/>
      <c r="J250" s="194"/>
      <c r="K250" s="194"/>
      <c r="L250" s="200"/>
      <c r="M250" s="201"/>
      <c r="N250" s="202"/>
      <c r="O250" s="202"/>
      <c r="P250" s="202"/>
      <c r="Q250" s="202"/>
      <c r="R250" s="202"/>
      <c r="S250" s="202"/>
      <c r="T250" s="203"/>
      <c r="AT250" s="204" t="s">
        <v>140</v>
      </c>
      <c r="AU250" s="204" t="s">
        <v>80</v>
      </c>
      <c r="AV250" s="13" t="s">
        <v>80</v>
      </c>
      <c r="AW250" s="13" t="s">
        <v>32</v>
      </c>
      <c r="AX250" s="13" t="s">
        <v>70</v>
      </c>
      <c r="AY250" s="204" t="s">
        <v>131</v>
      </c>
    </row>
    <row r="251" spans="1:65" s="14" customFormat="1" ht="11.25" x14ac:dyDescent="0.2">
      <c r="B251" s="205"/>
      <c r="C251" s="206"/>
      <c r="D251" s="195" t="s">
        <v>140</v>
      </c>
      <c r="E251" s="207" t="s">
        <v>19</v>
      </c>
      <c r="F251" s="208" t="s">
        <v>142</v>
      </c>
      <c r="G251" s="206"/>
      <c r="H251" s="209">
        <v>204.239</v>
      </c>
      <c r="I251" s="210"/>
      <c r="J251" s="206"/>
      <c r="K251" s="206"/>
      <c r="L251" s="211"/>
      <c r="M251" s="212"/>
      <c r="N251" s="213"/>
      <c r="O251" s="213"/>
      <c r="P251" s="213"/>
      <c r="Q251" s="213"/>
      <c r="R251" s="213"/>
      <c r="S251" s="213"/>
      <c r="T251" s="214"/>
      <c r="AT251" s="215" t="s">
        <v>140</v>
      </c>
      <c r="AU251" s="215" t="s">
        <v>80</v>
      </c>
      <c r="AV251" s="14" t="s">
        <v>138</v>
      </c>
      <c r="AW251" s="14" t="s">
        <v>32</v>
      </c>
      <c r="AX251" s="14" t="s">
        <v>78</v>
      </c>
      <c r="AY251" s="215" t="s">
        <v>131</v>
      </c>
    </row>
    <row r="252" spans="1:65" s="2" customFormat="1" ht="24" x14ac:dyDescent="0.2">
      <c r="A252" s="36"/>
      <c r="B252" s="37"/>
      <c r="C252" s="180" t="s">
        <v>304</v>
      </c>
      <c r="D252" s="180" t="s">
        <v>133</v>
      </c>
      <c r="E252" s="181" t="s">
        <v>305</v>
      </c>
      <c r="F252" s="182" t="s">
        <v>306</v>
      </c>
      <c r="G252" s="183" t="s">
        <v>276</v>
      </c>
      <c r="H252" s="184">
        <v>146.05699999999999</v>
      </c>
      <c r="I252" s="185"/>
      <c r="J252" s="186">
        <f>ROUND(I252*H252,2)</f>
        <v>0</v>
      </c>
      <c r="K252" s="182" t="s">
        <v>137</v>
      </c>
      <c r="L252" s="41"/>
      <c r="M252" s="187" t="s">
        <v>19</v>
      </c>
      <c r="N252" s="188" t="s">
        <v>41</v>
      </c>
      <c r="O252" s="66"/>
      <c r="P252" s="189">
        <f>O252*H252</f>
        <v>0</v>
      </c>
      <c r="Q252" s="189">
        <v>0</v>
      </c>
      <c r="R252" s="189">
        <f>Q252*H252</f>
        <v>0</v>
      </c>
      <c r="S252" s="189">
        <v>0</v>
      </c>
      <c r="T252" s="190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1" t="s">
        <v>138</v>
      </c>
      <c r="AT252" s="191" t="s">
        <v>133</v>
      </c>
      <c r="AU252" s="191" t="s">
        <v>80</v>
      </c>
      <c r="AY252" s="19" t="s">
        <v>131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78</v>
      </c>
      <c r="BK252" s="192">
        <f>ROUND(I252*H252,2)</f>
        <v>0</v>
      </c>
      <c r="BL252" s="19" t="s">
        <v>138</v>
      </c>
      <c r="BM252" s="191" t="s">
        <v>307</v>
      </c>
    </row>
    <row r="253" spans="1:65" s="15" customFormat="1" ht="11.25" x14ac:dyDescent="0.2">
      <c r="B253" s="216"/>
      <c r="C253" s="217"/>
      <c r="D253" s="195" t="s">
        <v>140</v>
      </c>
      <c r="E253" s="218" t="s">
        <v>19</v>
      </c>
      <c r="F253" s="219" t="s">
        <v>278</v>
      </c>
      <c r="G253" s="217"/>
      <c r="H253" s="218" t="s">
        <v>19</v>
      </c>
      <c r="I253" s="220"/>
      <c r="J253" s="217"/>
      <c r="K253" s="217"/>
      <c r="L253" s="221"/>
      <c r="M253" s="222"/>
      <c r="N253" s="223"/>
      <c r="O253" s="223"/>
      <c r="P253" s="223"/>
      <c r="Q253" s="223"/>
      <c r="R253" s="223"/>
      <c r="S253" s="223"/>
      <c r="T253" s="224"/>
      <c r="AT253" s="225" t="s">
        <v>140</v>
      </c>
      <c r="AU253" s="225" t="s">
        <v>80</v>
      </c>
      <c r="AV253" s="15" t="s">
        <v>78</v>
      </c>
      <c r="AW253" s="15" t="s">
        <v>32</v>
      </c>
      <c r="AX253" s="15" t="s">
        <v>70</v>
      </c>
      <c r="AY253" s="225" t="s">
        <v>131</v>
      </c>
    </row>
    <row r="254" spans="1:65" s="13" customFormat="1" ht="11.25" x14ac:dyDescent="0.2">
      <c r="B254" s="193"/>
      <c r="C254" s="194"/>
      <c r="D254" s="195" t="s">
        <v>140</v>
      </c>
      <c r="E254" s="196" t="s">
        <v>19</v>
      </c>
      <c r="F254" s="197" t="s">
        <v>280</v>
      </c>
      <c r="G254" s="194"/>
      <c r="H254" s="198">
        <v>146.05699999999999</v>
      </c>
      <c r="I254" s="199"/>
      <c r="J254" s="194"/>
      <c r="K254" s="194"/>
      <c r="L254" s="200"/>
      <c r="M254" s="201"/>
      <c r="N254" s="202"/>
      <c r="O254" s="202"/>
      <c r="P254" s="202"/>
      <c r="Q254" s="202"/>
      <c r="R254" s="202"/>
      <c r="S254" s="202"/>
      <c r="T254" s="203"/>
      <c r="AT254" s="204" t="s">
        <v>140</v>
      </c>
      <c r="AU254" s="204" t="s">
        <v>80</v>
      </c>
      <c r="AV254" s="13" t="s">
        <v>80</v>
      </c>
      <c r="AW254" s="13" t="s">
        <v>32</v>
      </c>
      <c r="AX254" s="13" t="s">
        <v>70</v>
      </c>
      <c r="AY254" s="204" t="s">
        <v>131</v>
      </c>
    </row>
    <row r="255" spans="1:65" s="14" customFormat="1" ht="11.25" x14ac:dyDescent="0.2">
      <c r="B255" s="205"/>
      <c r="C255" s="206"/>
      <c r="D255" s="195" t="s">
        <v>140</v>
      </c>
      <c r="E255" s="207" t="s">
        <v>19</v>
      </c>
      <c r="F255" s="208" t="s">
        <v>142</v>
      </c>
      <c r="G255" s="206"/>
      <c r="H255" s="209">
        <v>146.05699999999999</v>
      </c>
      <c r="I255" s="210"/>
      <c r="J255" s="206"/>
      <c r="K255" s="206"/>
      <c r="L255" s="211"/>
      <c r="M255" s="212"/>
      <c r="N255" s="213"/>
      <c r="O255" s="213"/>
      <c r="P255" s="213"/>
      <c r="Q255" s="213"/>
      <c r="R255" s="213"/>
      <c r="S255" s="213"/>
      <c r="T255" s="214"/>
      <c r="AT255" s="215" t="s">
        <v>140</v>
      </c>
      <c r="AU255" s="215" t="s">
        <v>80</v>
      </c>
      <c r="AV255" s="14" t="s">
        <v>138</v>
      </c>
      <c r="AW255" s="14" t="s">
        <v>32</v>
      </c>
      <c r="AX255" s="14" t="s">
        <v>78</v>
      </c>
      <c r="AY255" s="215" t="s">
        <v>131</v>
      </c>
    </row>
    <row r="256" spans="1:65" s="12" customFormat="1" ht="22.9" customHeight="1" x14ac:dyDescent="0.2">
      <c r="B256" s="164"/>
      <c r="C256" s="165"/>
      <c r="D256" s="166" t="s">
        <v>69</v>
      </c>
      <c r="E256" s="178" t="s">
        <v>308</v>
      </c>
      <c r="F256" s="178" t="s">
        <v>309</v>
      </c>
      <c r="G256" s="165"/>
      <c r="H256" s="165"/>
      <c r="I256" s="168"/>
      <c r="J256" s="179">
        <f>BK256</f>
        <v>0</v>
      </c>
      <c r="K256" s="165"/>
      <c r="L256" s="170"/>
      <c r="M256" s="171"/>
      <c r="N256" s="172"/>
      <c r="O256" s="172"/>
      <c r="P256" s="173">
        <f>P257</f>
        <v>0</v>
      </c>
      <c r="Q256" s="172"/>
      <c r="R256" s="173">
        <f>R257</f>
        <v>0</v>
      </c>
      <c r="S256" s="172"/>
      <c r="T256" s="174">
        <f>T257</f>
        <v>0</v>
      </c>
      <c r="AR256" s="175" t="s">
        <v>78</v>
      </c>
      <c r="AT256" s="176" t="s">
        <v>69</v>
      </c>
      <c r="AU256" s="176" t="s">
        <v>78</v>
      </c>
      <c r="AY256" s="175" t="s">
        <v>131</v>
      </c>
      <c r="BK256" s="177">
        <f>BK257</f>
        <v>0</v>
      </c>
    </row>
    <row r="257" spans="1:65" s="2" customFormat="1" ht="24" x14ac:dyDescent="0.2">
      <c r="A257" s="36"/>
      <c r="B257" s="37"/>
      <c r="C257" s="180" t="s">
        <v>310</v>
      </c>
      <c r="D257" s="180" t="s">
        <v>133</v>
      </c>
      <c r="E257" s="181" t="s">
        <v>311</v>
      </c>
      <c r="F257" s="182" t="s">
        <v>312</v>
      </c>
      <c r="G257" s="183" t="s">
        <v>276</v>
      </c>
      <c r="H257" s="184">
        <v>91.653000000000006</v>
      </c>
      <c r="I257" s="185"/>
      <c r="J257" s="186">
        <f>ROUND(I257*H257,2)</f>
        <v>0</v>
      </c>
      <c r="K257" s="182" t="s">
        <v>137</v>
      </c>
      <c r="L257" s="41"/>
      <c r="M257" s="247" t="s">
        <v>19</v>
      </c>
      <c r="N257" s="248" t="s">
        <v>41</v>
      </c>
      <c r="O257" s="249"/>
      <c r="P257" s="250">
        <f>O257*H257</f>
        <v>0</v>
      </c>
      <c r="Q257" s="250">
        <v>0</v>
      </c>
      <c r="R257" s="250">
        <f>Q257*H257</f>
        <v>0</v>
      </c>
      <c r="S257" s="250">
        <v>0</v>
      </c>
      <c r="T257" s="251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1" t="s">
        <v>138</v>
      </c>
      <c r="AT257" s="191" t="s">
        <v>133</v>
      </c>
      <c r="AU257" s="191" t="s">
        <v>80</v>
      </c>
      <c r="AY257" s="19" t="s">
        <v>131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78</v>
      </c>
      <c r="BK257" s="192">
        <f>ROUND(I257*H257,2)</f>
        <v>0</v>
      </c>
      <c r="BL257" s="19" t="s">
        <v>138</v>
      </c>
      <c r="BM257" s="191" t="s">
        <v>313</v>
      </c>
    </row>
    <row r="258" spans="1:65" s="2" customFormat="1" ht="6.95" customHeight="1" x14ac:dyDescent="0.2">
      <c r="A258" s="36"/>
      <c r="B258" s="49"/>
      <c r="C258" s="50"/>
      <c r="D258" s="50"/>
      <c r="E258" s="50"/>
      <c r="F258" s="50"/>
      <c r="G258" s="50"/>
      <c r="H258" s="50"/>
      <c r="I258" s="50"/>
      <c r="J258" s="50"/>
      <c r="K258" s="50"/>
      <c r="L258" s="41"/>
      <c r="M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</row>
  </sheetData>
  <sheetProtection algorithmName="SHA-512" hashValue="ZgAZy6dvV20QDZ5KOXoWqG8e6u9QmkOyeFzrD4vVilaADmr03KdkK5R6i5MHUyp+L+6IBCPPSjCpSNlbNJCS9w==" saltValue="jzBVZWOp48H0UttHkFib6iiWCvNkYX398A22hs/mg16qP1aUmB8bk1XtuOzolZ5jZyyHrRMV4+cgA0Dw9nRmgA==" spinCount="100000" sheet="1" objects="1" scenarios="1" formatColumns="0" formatRows="0" autoFilter="0"/>
  <autoFilter ref="C84:K257" xr:uid="{00000000-0009-0000-0000-000001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66" fitToHeight="0" orientation="landscape" blackAndWhite="1" r:id="rId1"/>
  <headerFooter>
    <oddFooter>&amp;CStrana &amp;P z &amp;N</oddFooter>
  </headerFooter>
  <rowBreaks count="3" manualBreakCount="3">
    <brk id="127" min="2" max="19" man="1"/>
    <brk id="186" min="2" max="19" man="1"/>
    <brk id="243" min="2" max="1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M350"/>
  <sheetViews>
    <sheetView showGridLines="0" view="pageBreakPreview" topLeftCell="A298" zoomScale="60" zoomScaleNormal="100" workbookViewId="0">
      <selection activeCell="P49" sqref="P1:P1048576"/>
    </sheetView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hidden="1" customWidth="1"/>
    <col min="14" max="14" width="0" hidden="1" customWidth="1"/>
    <col min="15" max="16" width="14.1640625" style="1" hidden="1" customWidth="1"/>
    <col min="17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19" t="s">
        <v>87</v>
      </c>
    </row>
    <row r="3" spans="1:46" s="1" customFormat="1" ht="6.95" customHeight="1" x14ac:dyDescent="0.2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80</v>
      </c>
    </row>
    <row r="4" spans="1:46" s="1" customFormat="1" ht="24.95" customHeight="1" x14ac:dyDescent="0.2">
      <c r="B4" s="22"/>
      <c r="D4" s="112" t="s">
        <v>103</v>
      </c>
      <c r="L4" s="22"/>
      <c r="M4" s="113" t="s">
        <v>10</v>
      </c>
      <c r="AT4" s="19" t="s">
        <v>4</v>
      </c>
    </row>
    <row r="5" spans="1:46" s="1" customFormat="1" ht="6.95" customHeight="1" x14ac:dyDescent="0.2">
      <c r="B5" s="22"/>
      <c r="L5" s="22"/>
    </row>
    <row r="6" spans="1:46" s="1" customFormat="1" ht="12" customHeight="1" x14ac:dyDescent="0.2">
      <c r="B6" s="22"/>
      <c r="D6" s="114" t="s">
        <v>16</v>
      </c>
      <c r="L6" s="22"/>
    </row>
    <row r="7" spans="1:46" s="1" customFormat="1" ht="16.5" customHeight="1" x14ac:dyDescent="0.2">
      <c r="B7" s="22"/>
      <c r="E7" s="384" t="str">
        <f>'Rekapitulace stavby'!K6</f>
        <v>Brno, Líšeňská, Viniční - drobná rekonstrukce na kanalizaci</v>
      </c>
      <c r="F7" s="385"/>
      <c r="G7" s="385"/>
      <c r="H7" s="385"/>
      <c r="L7" s="22"/>
    </row>
    <row r="8" spans="1:46" s="1" customFormat="1" ht="12" customHeight="1" x14ac:dyDescent="0.2">
      <c r="B8" s="22"/>
      <c r="D8" s="114" t="s">
        <v>104</v>
      </c>
      <c r="L8" s="22"/>
    </row>
    <row r="9" spans="1:46" s="2" customFormat="1" ht="16.5" customHeight="1" x14ac:dyDescent="0.2">
      <c r="A9" s="36"/>
      <c r="B9" s="41"/>
      <c r="C9" s="36"/>
      <c r="D9" s="36"/>
      <c r="E9" s="384" t="s">
        <v>314</v>
      </c>
      <c r="F9" s="387"/>
      <c r="G9" s="387"/>
      <c r="H9" s="387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 x14ac:dyDescent="0.2">
      <c r="A10" s="36"/>
      <c r="B10" s="41"/>
      <c r="C10" s="36"/>
      <c r="D10" s="114" t="s">
        <v>315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 x14ac:dyDescent="0.2">
      <c r="A11" s="36"/>
      <c r="B11" s="41"/>
      <c r="C11" s="36"/>
      <c r="D11" s="36"/>
      <c r="E11" s="386" t="s">
        <v>316</v>
      </c>
      <c r="F11" s="387"/>
      <c r="G11" s="387"/>
      <c r="H11" s="387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 x14ac:dyDescent="0.2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 x14ac:dyDescent="0.2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 x14ac:dyDescent="0.2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27. 1. 2021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 x14ac:dyDescent="0.2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 x14ac:dyDescent="0.2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 x14ac:dyDescent="0.2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 x14ac:dyDescent="0.2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 x14ac:dyDescent="0.2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 x14ac:dyDescent="0.2">
      <c r="A20" s="36"/>
      <c r="B20" s="41"/>
      <c r="C20" s="36"/>
      <c r="D20" s="36"/>
      <c r="E20" s="388" t="str">
        <f>'Rekapitulace stavby'!E14</f>
        <v>Vyplň údaj</v>
      </c>
      <c r="F20" s="389"/>
      <c r="G20" s="389"/>
      <c r="H20" s="389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 x14ac:dyDescent="0.2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 x14ac:dyDescent="0.2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 x14ac:dyDescent="0.2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 x14ac:dyDescent="0.2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 x14ac:dyDescent="0.2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 x14ac:dyDescent="0.2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 x14ac:dyDescent="0.2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 x14ac:dyDescent="0.2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 x14ac:dyDescent="0.2">
      <c r="A29" s="117"/>
      <c r="B29" s="118"/>
      <c r="C29" s="117"/>
      <c r="D29" s="117"/>
      <c r="E29" s="390" t="s">
        <v>19</v>
      </c>
      <c r="F29" s="390"/>
      <c r="G29" s="390"/>
      <c r="H29" s="390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 x14ac:dyDescent="0.2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 x14ac:dyDescent="0.2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 x14ac:dyDescent="0.2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 x14ac:dyDescent="0.2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 x14ac:dyDescent="0.2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 x14ac:dyDescent="0.2">
      <c r="A35" s="36"/>
      <c r="B35" s="41"/>
      <c r="C35" s="36"/>
      <c r="D35" s="124" t="s">
        <v>40</v>
      </c>
      <c r="E35" s="114" t="s">
        <v>41</v>
      </c>
      <c r="F35" s="125">
        <f>ROUND((SUM(BE93:BE349)),  2)</f>
        <v>0</v>
      </c>
      <c r="G35" s="36"/>
      <c r="H35" s="36"/>
      <c r="I35" s="126">
        <v>0.21</v>
      </c>
      <c r="J35" s="125">
        <f>ROUND(((SUM(BE93:BE349))*I35),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 x14ac:dyDescent="0.2">
      <c r="A36" s="36"/>
      <c r="B36" s="41"/>
      <c r="C36" s="36"/>
      <c r="D36" s="36"/>
      <c r="E36" s="114" t="s">
        <v>42</v>
      </c>
      <c r="F36" s="125">
        <f>ROUND((SUM(BF93:BF349)),  2)</f>
        <v>0</v>
      </c>
      <c r="G36" s="36"/>
      <c r="H36" s="36"/>
      <c r="I36" s="126">
        <v>0.15</v>
      </c>
      <c r="J36" s="125">
        <f>ROUND(((SUM(BF93:BF349))*I36),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 x14ac:dyDescent="0.2">
      <c r="A37" s="36"/>
      <c r="B37" s="41"/>
      <c r="C37" s="36"/>
      <c r="D37" s="36"/>
      <c r="E37" s="114" t="s">
        <v>43</v>
      </c>
      <c r="F37" s="125">
        <f>ROUND((SUM(BG93:BG349)),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 x14ac:dyDescent="0.2">
      <c r="A38" s="36"/>
      <c r="B38" s="41"/>
      <c r="C38" s="36"/>
      <c r="D38" s="36"/>
      <c r="E38" s="114" t="s">
        <v>44</v>
      </c>
      <c r="F38" s="125">
        <f>ROUND((SUM(BH93:BH349)),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 x14ac:dyDescent="0.2">
      <c r="A39" s="36"/>
      <c r="B39" s="41"/>
      <c r="C39" s="36"/>
      <c r="D39" s="36"/>
      <c r="E39" s="114" t="s">
        <v>45</v>
      </c>
      <c r="F39" s="125">
        <f>ROUND((SUM(BI93:BI349)),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 x14ac:dyDescent="0.2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 x14ac:dyDescent="0.2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 x14ac:dyDescent="0.2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 x14ac:dyDescent="0.2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 x14ac:dyDescent="0.2">
      <c r="A47" s="36"/>
      <c r="B47" s="37"/>
      <c r="C47" s="25" t="s">
        <v>106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 x14ac:dyDescent="0.2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 x14ac:dyDescent="0.2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 x14ac:dyDescent="0.2">
      <c r="A50" s="36"/>
      <c r="B50" s="37"/>
      <c r="C50" s="38"/>
      <c r="D50" s="38"/>
      <c r="E50" s="391" t="str">
        <f>E7</f>
        <v>Brno, Líšeňská, Viniční - drobná rekonstrukce na kanalizaci</v>
      </c>
      <c r="F50" s="392"/>
      <c r="G50" s="392"/>
      <c r="H50" s="392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 x14ac:dyDescent="0.2">
      <c r="B51" s="23"/>
      <c r="C51" s="31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 x14ac:dyDescent="0.2">
      <c r="A52" s="36"/>
      <c r="B52" s="37"/>
      <c r="C52" s="38"/>
      <c r="D52" s="38"/>
      <c r="E52" s="391" t="s">
        <v>314</v>
      </c>
      <c r="F52" s="393"/>
      <c r="G52" s="393"/>
      <c r="H52" s="393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 x14ac:dyDescent="0.2">
      <c r="A53" s="36"/>
      <c r="B53" s="37"/>
      <c r="C53" s="31" t="s">
        <v>315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 x14ac:dyDescent="0.2">
      <c r="A54" s="36"/>
      <c r="B54" s="37"/>
      <c r="C54" s="38"/>
      <c r="D54" s="38"/>
      <c r="E54" s="340" t="str">
        <f>E11</f>
        <v>SO310.001 - Výkopové práce a trubní vedení</v>
      </c>
      <c r="F54" s="393"/>
      <c r="G54" s="393"/>
      <c r="H54" s="393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 x14ac:dyDescent="0.2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 x14ac:dyDescent="0.2">
      <c r="A56" s="36"/>
      <c r="B56" s="37"/>
      <c r="C56" s="31" t="s">
        <v>21</v>
      </c>
      <c r="D56" s="38"/>
      <c r="E56" s="38"/>
      <c r="F56" s="29" t="str">
        <f>F14</f>
        <v>Brno</v>
      </c>
      <c r="G56" s="38"/>
      <c r="H56" s="38"/>
      <c r="I56" s="31" t="s">
        <v>23</v>
      </c>
      <c r="J56" s="61" t="str">
        <f>IF(J14="","",J14)</f>
        <v>27. 1. 2021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 x14ac:dyDescent="0.2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 x14ac:dyDescent="0.2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 x14ac:dyDescent="0.2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 x14ac:dyDescent="0.2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 x14ac:dyDescent="0.2">
      <c r="A61" s="36"/>
      <c r="B61" s="37"/>
      <c r="C61" s="138" t="s">
        <v>107</v>
      </c>
      <c r="D61" s="139"/>
      <c r="E61" s="139"/>
      <c r="F61" s="139"/>
      <c r="G61" s="139"/>
      <c r="H61" s="139"/>
      <c r="I61" s="139"/>
      <c r="J61" s="140" t="s">
        <v>108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 x14ac:dyDescent="0.2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 x14ac:dyDescent="0.2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109</v>
      </c>
    </row>
    <row r="64" spans="1:47" s="9" customFormat="1" ht="24.95" customHeight="1" x14ac:dyDescent="0.2">
      <c r="B64" s="142"/>
      <c r="C64" s="143"/>
      <c r="D64" s="144" t="s">
        <v>110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 x14ac:dyDescent="0.2">
      <c r="B65" s="148"/>
      <c r="C65" s="99"/>
      <c r="D65" s="149" t="s">
        <v>111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 x14ac:dyDescent="0.2">
      <c r="B66" s="148"/>
      <c r="C66" s="99"/>
      <c r="D66" s="149" t="s">
        <v>317</v>
      </c>
      <c r="E66" s="150"/>
      <c r="F66" s="150"/>
      <c r="G66" s="150"/>
      <c r="H66" s="150"/>
      <c r="I66" s="150"/>
      <c r="J66" s="151">
        <f>J196</f>
        <v>0</v>
      </c>
      <c r="K66" s="99"/>
      <c r="L66" s="152"/>
    </row>
    <row r="67" spans="1:31" s="10" customFormat="1" ht="19.899999999999999" customHeight="1" x14ac:dyDescent="0.2">
      <c r="B67" s="148"/>
      <c r="C67" s="99"/>
      <c r="D67" s="149" t="s">
        <v>318</v>
      </c>
      <c r="E67" s="150"/>
      <c r="F67" s="150"/>
      <c r="G67" s="150"/>
      <c r="H67" s="150"/>
      <c r="I67" s="150"/>
      <c r="J67" s="151">
        <f>J203</f>
        <v>0</v>
      </c>
      <c r="K67" s="99"/>
      <c r="L67" s="152"/>
    </row>
    <row r="68" spans="1:31" s="10" customFormat="1" ht="19.899999999999999" customHeight="1" x14ac:dyDescent="0.2">
      <c r="B68" s="148"/>
      <c r="C68" s="99"/>
      <c r="D68" s="149" t="s">
        <v>319</v>
      </c>
      <c r="E68" s="150"/>
      <c r="F68" s="150"/>
      <c r="G68" s="150"/>
      <c r="H68" s="150"/>
      <c r="I68" s="150"/>
      <c r="J68" s="151">
        <f>J253</f>
        <v>0</v>
      </c>
      <c r="K68" s="99"/>
      <c r="L68" s="152"/>
    </row>
    <row r="69" spans="1:31" s="10" customFormat="1" ht="19.899999999999999" customHeight="1" x14ac:dyDescent="0.2">
      <c r="B69" s="148"/>
      <c r="C69" s="99"/>
      <c r="D69" s="149" t="s">
        <v>320</v>
      </c>
      <c r="E69" s="150"/>
      <c r="F69" s="150"/>
      <c r="G69" s="150"/>
      <c r="H69" s="150"/>
      <c r="I69" s="150"/>
      <c r="J69" s="151">
        <f>J325</f>
        <v>0</v>
      </c>
      <c r="K69" s="99"/>
      <c r="L69" s="152"/>
    </row>
    <row r="70" spans="1:31" s="10" customFormat="1" ht="19.899999999999999" customHeight="1" x14ac:dyDescent="0.2">
      <c r="B70" s="148"/>
      <c r="C70" s="99"/>
      <c r="D70" s="149" t="s">
        <v>114</v>
      </c>
      <c r="E70" s="150"/>
      <c r="F70" s="150"/>
      <c r="G70" s="150"/>
      <c r="H70" s="150"/>
      <c r="I70" s="150"/>
      <c r="J70" s="151">
        <f>J328</f>
        <v>0</v>
      </c>
      <c r="K70" s="99"/>
      <c r="L70" s="152"/>
    </row>
    <row r="71" spans="1:31" s="10" customFormat="1" ht="19.899999999999999" customHeight="1" x14ac:dyDescent="0.2">
      <c r="B71" s="148"/>
      <c r="C71" s="99"/>
      <c r="D71" s="149" t="s">
        <v>115</v>
      </c>
      <c r="E71" s="150"/>
      <c r="F71" s="150"/>
      <c r="G71" s="150"/>
      <c r="H71" s="150"/>
      <c r="I71" s="150"/>
      <c r="J71" s="151">
        <f>J348</f>
        <v>0</v>
      </c>
      <c r="K71" s="99"/>
      <c r="L71" s="152"/>
    </row>
    <row r="72" spans="1:31" s="2" customFormat="1" ht="21.75" customHeight="1" x14ac:dyDescent="0.2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 x14ac:dyDescent="0.2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 x14ac:dyDescent="0.2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 x14ac:dyDescent="0.2">
      <c r="A78" s="36"/>
      <c r="B78" s="37"/>
      <c r="C78" s="25" t="s">
        <v>116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 x14ac:dyDescent="0.2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 x14ac:dyDescent="0.2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 x14ac:dyDescent="0.2">
      <c r="A81" s="36"/>
      <c r="B81" s="37"/>
      <c r="C81" s="38"/>
      <c r="D81" s="38"/>
      <c r="E81" s="391" t="str">
        <f>E7</f>
        <v>Brno, Líšeňská, Viniční - drobná rekonstrukce na kanalizaci</v>
      </c>
      <c r="F81" s="392"/>
      <c r="G81" s="392"/>
      <c r="H81" s="392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 x14ac:dyDescent="0.2">
      <c r="B82" s="23"/>
      <c r="C82" s="31" t="s">
        <v>104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 x14ac:dyDescent="0.2">
      <c r="A83" s="36"/>
      <c r="B83" s="37"/>
      <c r="C83" s="38"/>
      <c r="D83" s="38"/>
      <c r="E83" s="391" t="s">
        <v>314</v>
      </c>
      <c r="F83" s="393"/>
      <c r="G83" s="393"/>
      <c r="H83" s="393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 x14ac:dyDescent="0.2">
      <c r="A84" s="36"/>
      <c r="B84" s="37"/>
      <c r="C84" s="31" t="s">
        <v>315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 x14ac:dyDescent="0.2">
      <c r="A85" s="36"/>
      <c r="B85" s="37"/>
      <c r="C85" s="38"/>
      <c r="D85" s="38"/>
      <c r="E85" s="340" t="str">
        <f>E11</f>
        <v>SO310.001 - Výkopové práce a trubní vedení</v>
      </c>
      <c r="F85" s="393"/>
      <c r="G85" s="393"/>
      <c r="H85" s="393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 x14ac:dyDescent="0.2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 x14ac:dyDescent="0.2">
      <c r="A87" s="36"/>
      <c r="B87" s="37"/>
      <c r="C87" s="31" t="s">
        <v>21</v>
      </c>
      <c r="D87" s="38"/>
      <c r="E87" s="38"/>
      <c r="F87" s="29" t="str">
        <f>F14</f>
        <v>Brno</v>
      </c>
      <c r="G87" s="38"/>
      <c r="H87" s="38"/>
      <c r="I87" s="31" t="s">
        <v>23</v>
      </c>
      <c r="J87" s="61" t="str">
        <f>IF(J14="","",J14)</f>
        <v>27. 1. 2021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 x14ac:dyDescent="0.2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 x14ac:dyDescent="0.2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31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 x14ac:dyDescent="0.2">
      <c r="A90" s="36"/>
      <c r="B90" s="37"/>
      <c r="C90" s="31" t="s">
        <v>29</v>
      </c>
      <c r="D90" s="38"/>
      <c r="E90" s="38"/>
      <c r="F90" s="29" t="str">
        <f>IF(E20="","",E20)</f>
        <v>Vyplň údaj</v>
      </c>
      <c r="G90" s="38"/>
      <c r="H90" s="38"/>
      <c r="I90" s="31" t="s">
        <v>33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 x14ac:dyDescent="0.2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 x14ac:dyDescent="0.2">
      <c r="A92" s="153"/>
      <c r="B92" s="154"/>
      <c r="C92" s="155" t="s">
        <v>117</v>
      </c>
      <c r="D92" s="156" t="s">
        <v>55</v>
      </c>
      <c r="E92" s="156" t="s">
        <v>51</v>
      </c>
      <c r="F92" s="156" t="s">
        <v>52</v>
      </c>
      <c r="G92" s="156" t="s">
        <v>118</v>
      </c>
      <c r="H92" s="156" t="s">
        <v>119</v>
      </c>
      <c r="I92" s="156" t="s">
        <v>120</v>
      </c>
      <c r="J92" s="156" t="s">
        <v>108</v>
      </c>
      <c r="K92" s="157" t="s">
        <v>121</v>
      </c>
      <c r="L92" s="158"/>
      <c r="M92" s="70" t="s">
        <v>19</v>
      </c>
      <c r="N92" s="71" t="s">
        <v>40</v>
      </c>
      <c r="O92" s="71" t="s">
        <v>122</v>
      </c>
      <c r="P92" s="71" t="s">
        <v>123</v>
      </c>
      <c r="Q92" s="71" t="s">
        <v>124</v>
      </c>
      <c r="R92" s="71" t="s">
        <v>125</v>
      </c>
      <c r="S92" s="71" t="s">
        <v>126</v>
      </c>
      <c r="T92" s="72" t="s">
        <v>127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 x14ac:dyDescent="0.25">
      <c r="A93" s="36"/>
      <c r="B93" s="37"/>
      <c r="C93" s="77" t="s">
        <v>128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40.90822715711441</v>
      </c>
      <c r="S93" s="74"/>
      <c r="T93" s="162">
        <f>T94</f>
        <v>59.070600000000006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69</v>
      </c>
      <c r="AU93" s="19" t="s">
        <v>109</v>
      </c>
      <c r="BK93" s="163">
        <f>BK94</f>
        <v>0</v>
      </c>
    </row>
    <row r="94" spans="1:65" s="12" customFormat="1" ht="25.9" customHeight="1" x14ac:dyDescent="0.2">
      <c r="B94" s="164"/>
      <c r="C94" s="165"/>
      <c r="D94" s="166" t="s">
        <v>69</v>
      </c>
      <c r="E94" s="167" t="s">
        <v>129</v>
      </c>
      <c r="F94" s="167" t="s">
        <v>130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P95+P196+P203+P253+P325+P328+P348</f>
        <v>0</v>
      </c>
      <c r="Q94" s="172"/>
      <c r="R94" s="173">
        <f>R95+R196+R203+R253+R325+R328+R348</f>
        <v>40.90822715711441</v>
      </c>
      <c r="S94" s="172"/>
      <c r="T94" s="174">
        <f>T95+T196+T203+T253+T325+T328+T348</f>
        <v>59.070600000000006</v>
      </c>
      <c r="AR94" s="175" t="s">
        <v>78</v>
      </c>
      <c r="AT94" s="176" t="s">
        <v>69</v>
      </c>
      <c r="AU94" s="176" t="s">
        <v>70</v>
      </c>
      <c r="AY94" s="175" t="s">
        <v>131</v>
      </c>
      <c r="BK94" s="177">
        <f>BK95+BK196+BK203+BK253+BK325+BK328+BK348</f>
        <v>0</v>
      </c>
    </row>
    <row r="95" spans="1:65" s="12" customFormat="1" ht="22.9" customHeight="1" x14ac:dyDescent="0.2">
      <c r="B95" s="164"/>
      <c r="C95" s="165"/>
      <c r="D95" s="166" t="s">
        <v>69</v>
      </c>
      <c r="E95" s="178" t="s">
        <v>78</v>
      </c>
      <c r="F95" s="178" t="s">
        <v>132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SUM(P96:P195)</f>
        <v>0</v>
      </c>
      <c r="Q95" s="172"/>
      <c r="R95" s="173">
        <f>SUM(R96:R195)</f>
        <v>0.29938638020000002</v>
      </c>
      <c r="S95" s="172"/>
      <c r="T95" s="174">
        <f>SUM(T96:T195)</f>
        <v>0</v>
      </c>
      <c r="AR95" s="175" t="s">
        <v>78</v>
      </c>
      <c r="AT95" s="176" t="s">
        <v>69</v>
      </c>
      <c r="AU95" s="176" t="s">
        <v>78</v>
      </c>
      <c r="AY95" s="175" t="s">
        <v>131</v>
      </c>
      <c r="BK95" s="177">
        <f>SUM(BK96:BK195)</f>
        <v>0</v>
      </c>
    </row>
    <row r="96" spans="1:65" s="2" customFormat="1" ht="48" x14ac:dyDescent="0.2">
      <c r="A96" s="36"/>
      <c r="B96" s="37"/>
      <c r="C96" s="180" t="s">
        <v>78</v>
      </c>
      <c r="D96" s="180" t="s">
        <v>133</v>
      </c>
      <c r="E96" s="181" t="s">
        <v>321</v>
      </c>
      <c r="F96" s="182" t="s">
        <v>322</v>
      </c>
      <c r="G96" s="183" t="s">
        <v>180</v>
      </c>
      <c r="H96" s="184">
        <v>4.5</v>
      </c>
      <c r="I96" s="185"/>
      <c r="J96" s="186">
        <f>ROUND(I96*H96,2)</f>
        <v>0</v>
      </c>
      <c r="K96" s="182" t="s">
        <v>137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1.26885E-2</v>
      </c>
      <c r="R96" s="189">
        <f>Q96*H96</f>
        <v>5.7098250000000003E-2</v>
      </c>
      <c r="S96" s="189">
        <v>0</v>
      </c>
      <c r="T96" s="190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138</v>
      </c>
      <c r="AT96" s="191" t="s">
        <v>133</v>
      </c>
      <c r="AU96" s="191" t="s">
        <v>80</v>
      </c>
      <c r="AY96" s="19" t="s">
        <v>131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78</v>
      </c>
      <c r="BK96" s="192">
        <f>ROUND(I96*H96,2)</f>
        <v>0</v>
      </c>
      <c r="BL96" s="19" t="s">
        <v>138</v>
      </c>
      <c r="BM96" s="191" t="s">
        <v>323</v>
      </c>
    </row>
    <row r="97" spans="1:65" s="13" customFormat="1" ht="11.25" x14ac:dyDescent="0.2">
      <c r="B97" s="193"/>
      <c r="C97" s="194"/>
      <c r="D97" s="195" t="s">
        <v>140</v>
      </c>
      <c r="E97" s="196" t="s">
        <v>19</v>
      </c>
      <c r="F97" s="197" t="s">
        <v>324</v>
      </c>
      <c r="G97" s="194"/>
      <c r="H97" s="198">
        <v>4.5</v>
      </c>
      <c r="I97" s="199"/>
      <c r="J97" s="194"/>
      <c r="K97" s="194"/>
      <c r="L97" s="200"/>
      <c r="M97" s="201"/>
      <c r="N97" s="202"/>
      <c r="O97" s="202"/>
      <c r="P97" s="202"/>
      <c r="Q97" s="202"/>
      <c r="R97" s="202"/>
      <c r="S97" s="202"/>
      <c r="T97" s="203"/>
      <c r="AT97" s="204" t="s">
        <v>140</v>
      </c>
      <c r="AU97" s="204" t="s">
        <v>80</v>
      </c>
      <c r="AV97" s="13" t="s">
        <v>80</v>
      </c>
      <c r="AW97" s="13" t="s">
        <v>32</v>
      </c>
      <c r="AX97" s="13" t="s">
        <v>70</v>
      </c>
      <c r="AY97" s="204" t="s">
        <v>131</v>
      </c>
    </row>
    <row r="98" spans="1:65" s="14" customFormat="1" ht="11.25" x14ac:dyDescent="0.2">
      <c r="B98" s="205"/>
      <c r="C98" s="206"/>
      <c r="D98" s="195" t="s">
        <v>140</v>
      </c>
      <c r="E98" s="207" t="s">
        <v>19</v>
      </c>
      <c r="F98" s="208" t="s">
        <v>142</v>
      </c>
      <c r="G98" s="206"/>
      <c r="H98" s="209">
        <v>4.5</v>
      </c>
      <c r="I98" s="210"/>
      <c r="J98" s="206"/>
      <c r="K98" s="206"/>
      <c r="L98" s="211"/>
      <c r="M98" s="212"/>
      <c r="N98" s="213"/>
      <c r="O98" s="213"/>
      <c r="P98" s="213"/>
      <c r="Q98" s="213"/>
      <c r="R98" s="213"/>
      <c r="S98" s="213"/>
      <c r="T98" s="214"/>
      <c r="AT98" s="215" t="s">
        <v>140</v>
      </c>
      <c r="AU98" s="215" t="s">
        <v>80</v>
      </c>
      <c r="AV98" s="14" t="s">
        <v>138</v>
      </c>
      <c r="AW98" s="14" t="s">
        <v>32</v>
      </c>
      <c r="AX98" s="14" t="s">
        <v>78</v>
      </c>
      <c r="AY98" s="215" t="s">
        <v>131</v>
      </c>
    </row>
    <row r="99" spans="1:65" s="2" customFormat="1" ht="16.5" customHeight="1" x14ac:dyDescent="0.2">
      <c r="A99" s="36"/>
      <c r="B99" s="37"/>
      <c r="C99" s="180" t="s">
        <v>80</v>
      </c>
      <c r="D99" s="180" t="s">
        <v>133</v>
      </c>
      <c r="E99" s="181" t="s">
        <v>325</v>
      </c>
      <c r="F99" s="182" t="s">
        <v>326</v>
      </c>
      <c r="G99" s="183" t="s">
        <v>136</v>
      </c>
      <c r="H99" s="184">
        <v>20</v>
      </c>
      <c r="I99" s="185"/>
      <c r="J99" s="186">
        <f>ROUND(I99*H99,2)</f>
        <v>0</v>
      </c>
      <c r="K99" s="182" t="s">
        <v>137</v>
      </c>
      <c r="L99" s="41"/>
      <c r="M99" s="187" t="s">
        <v>19</v>
      </c>
      <c r="N99" s="188" t="s">
        <v>41</v>
      </c>
      <c r="O99" s="66"/>
      <c r="P99" s="189">
        <f>O99*H99</f>
        <v>0</v>
      </c>
      <c r="Q99" s="189">
        <v>0</v>
      </c>
      <c r="R99" s="189">
        <f>Q99*H99</f>
        <v>0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138</v>
      </c>
      <c r="AT99" s="191" t="s">
        <v>133</v>
      </c>
      <c r="AU99" s="191" t="s">
        <v>80</v>
      </c>
      <c r="AY99" s="19" t="s">
        <v>131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78</v>
      </c>
      <c r="BK99" s="192">
        <f>ROUND(I99*H99,2)</f>
        <v>0</v>
      </c>
      <c r="BL99" s="19" t="s">
        <v>138</v>
      </c>
      <c r="BM99" s="191" t="s">
        <v>327</v>
      </c>
    </row>
    <row r="100" spans="1:65" s="13" customFormat="1" ht="11.25" x14ac:dyDescent="0.2">
      <c r="B100" s="193"/>
      <c r="C100" s="194"/>
      <c r="D100" s="195" t="s">
        <v>140</v>
      </c>
      <c r="E100" s="196" t="s">
        <v>19</v>
      </c>
      <c r="F100" s="197" t="s">
        <v>328</v>
      </c>
      <c r="G100" s="194"/>
      <c r="H100" s="198">
        <v>20</v>
      </c>
      <c r="I100" s="199"/>
      <c r="J100" s="194"/>
      <c r="K100" s="194"/>
      <c r="L100" s="200"/>
      <c r="M100" s="201"/>
      <c r="N100" s="202"/>
      <c r="O100" s="202"/>
      <c r="P100" s="202"/>
      <c r="Q100" s="202"/>
      <c r="R100" s="202"/>
      <c r="S100" s="202"/>
      <c r="T100" s="203"/>
      <c r="AT100" s="204" t="s">
        <v>140</v>
      </c>
      <c r="AU100" s="204" t="s">
        <v>80</v>
      </c>
      <c r="AV100" s="13" t="s">
        <v>80</v>
      </c>
      <c r="AW100" s="13" t="s">
        <v>32</v>
      </c>
      <c r="AX100" s="13" t="s">
        <v>70</v>
      </c>
      <c r="AY100" s="204" t="s">
        <v>131</v>
      </c>
    </row>
    <row r="101" spans="1:65" s="14" customFormat="1" ht="11.25" x14ac:dyDescent="0.2">
      <c r="B101" s="205"/>
      <c r="C101" s="206"/>
      <c r="D101" s="195" t="s">
        <v>140</v>
      </c>
      <c r="E101" s="207" t="s">
        <v>19</v>
      </c>
      <c r="F101" s="208" t="s">
        <v>142</v>
      </c>
      <c r="G101" s="206"/>
      <c r="H101" s="209">
        <v>20</v>
      </c>
      <c r="I101" s="210"/>
      <c r="J101" s="206"/>
      <c r="K101" s="206"/>
      <c r="L101" s="211"/>
      <c r="M101" s="212"/>
      <c r="N101" s="213"/>
      <c r="O101" s="213"/>
      <c r="P101" s="213"/>
      <c r="Q101" s="213"/>
      <c r="R101" s="213"/>
      <c r="S101" s="213"/>
      <c r="T101" s="214"/>
      <c r="AT101" s="215" t="s">
        <v>140</v>
      </c>
      <c r="AU101" s="215" t="s">
        <v>80</v>
      </c>
      <c r="AV101" s="14" t="s">
        <v>138</v>
      </c>
      <c r="AW101" s="14" t="s">
        <v>32</v>
      </c>
      <c r="AX101" s="14" t="s">
        <v>78</v>
      </c>
      <c r="AY101" s="215" t="s">
        <v>131</v>
      </c>
    </row>
    <row r="102" spans="1:65" s="2" customFormat="1" ht="24" x14ac:dyDescent="0.2">
      <c r="A102" s="36"/>
      <c r="B102" s="37"/>
      <c r="C102" s="180" t="s">
        <v>152</v>
      </c>
      <c r="D102" s="180" t="s">
        <v>133</v>
      </c>
      <c r="E102" s="181" t="s">
        <v>329</v>
      </c>
      <c r="F102" s="182" t="s">
        <v>330</v>
      </c>
      <c r="G102" s="183" t="s">
        <v>331</v>
      </c>
      <c r="H102" s="184">
        <v>158.209</v>
      </c>
      <c r="I102" s="185"/>
      <c r="J102" s="186">
        <f>ROUND(I102*H102,2)</f>
        <v>0</v>
      </c>
      <c r="K102" s="182" t="s">
        <v>137</v>
      </c>
      <c r="L102" s="41"/>
      <c r="M102" s="187" t="s">
        <v>19</v>
      </c>
      <c r="N102" s="188" t="s">
        <v>41</v>
      </c>
      <c r="O102" s="66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138</v>
      </c>
      <c r="AT102" s="191" t="s">
        <v>133</v>
      </c>
      <c r="AU102" s="191" t="s">
        <v>80</v>
      </c>
      <c r="AY102" s="19" t="s">
        <v>131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78</v>
      </c>
      <c r="BK102" s="192">
        <f>ROUND(I102*H102,2)</f>
        <v>0</v>
      </c>
      <c r="BL102" s="19" t="s">
        <v>138</v>
      </c>
      <c r="BM102" s="191" t="s">
        <v>332</v>
      </c>
    </row>
    <row r="103" spans="1:65" s="13" customFormat="1" ht="22.5" x14ac:dyDescent="0.2">
      <c r="B103" s="193"/>
      <c r="C103" s="194"/>
      <c r="D103" s="195" t="s">
        <v>140</v>
      </c>
      <c r="E103" s="196" t="s">
        <v>19</v>
      </c>
      <c r="F103" s="197" t="s">
        <v>333</v>
      </c>
      <c r="G103" s="194"/>
      <c r="H103" s="198">
        <v>158.209</v>
      </c>
      <c r="I103" s="199"/>
      <c r="J103" s="194"/>
      <c r="K103" s="194"/>
      <c r="L103" s="200"/>
      <c r="M103" s="201"/>
      <c r="N103" s="202"/>
      <c r="O103" s="202"/>
      <c r="P103" s="202"/>
      <c r="Q103" s="202"/>
      <c r="R103" s="202"/>
      <c r="S103" s="202"/>
      <c r="T103" s="203"/>
      <c r="AT103" s="204" t="s">
        <v>140</v>
      </c>
      <c r="AU103" s="204" t="s">
        <v>80</v>
      </c>
      <c r="AV103" s="13" t="s">
        <v>80</v>
      </c>
      <c r="AW103" s="13" t="s">
        <v>32</v>
      </c>
      <c r="AX103" s="13" t="s">
        <v>70</v>
      </c>
      <c r="AY103" s="204" t="s">
        <v>131</v>
      </c>
    </row>
    <row r="104" spans="1:65" s="14" customFormat="1" ht="11.25" x14ac:dyDescent="0.2">
      <c r="B104" s="205"/>
      <c r="C104" s="206"/>
      <c r="D104" s="195" t="s">
        <v>140</v>
      </c>
      <c r="E104" s="207" t="s">
        <v>19</v>
      </c>
      <c r="F104" s="208" t="s">
        <v>142</v>
      </c>
      <c r="G104" s="206"/>
      <c r="H104" s="209">
        <v>158.209</v>
      </c>
      <c r="I104" s="210"/>
      <c r="J104" s="206"/>
      <c r="K104" s="206"/>
      <c r="L104" s="211"/>
      <c r="M104" s="212"/>
      <c r="N104" s="213"/>
      <c r="O104" s="213"/>
      <c r="P104" s="213"/>
      <c r="Q104" s="213"/>
      <c r="R104" s="213"/>
      <c r="S104" s="213"/>
      <c r="T104" s="214"/>
      <c r="AT104" s="215" t="s">
        <v>140</v>
      </c>
      <c r="AU104" s="215" t="s">
        <v>80</v>
      </c>
      <c r="AV104" s="14" t="s">
        <v>138</v>
      </c>
      <c r="AW104" s="14" t="s">
        <v>32</v>
      </c>
      <c r="AX104" s="14" t="s">
        <v>78</v>
      </c>
      <c r="AY104" s="215" t="s">
        <v>131</v>
      </c>
    </row>
    <row r="105" spans="1:65" s="2" customFormat="1" ht="24" x14ac:dyDescent="0.2">
      <c r="A105" s="36"/>
      <c r="B105" s="37"/>
      <c r="C105" s="180" t="s">
        <v>138</v>
      </c>
      <c r="D105" s="180" t="s">
        <v>133</v>
      </c>
      <c r="E105" s="181" t="s">
        <v>334</v>
      </c>
      <c r="F105" s="182" t="s">
        <v>335</v>
      </c>
      <c r="G105" s="183" t="s">
        <v>331</v>
      </c>
      <c r="H105" s="184">
        <v>67.804000000000002</v>
      </c>
      <c r="I105" s="185"/>
      <c r="J105" s="186">
        <f>ROUND(I105*H105,2)</f>
        <v>0</v>
      </c>
      <c r="K105" s="182" t="s">
        <v>137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138</v>
      </c>
      <c r="AT105" s="191" t="s">
        <v>133</v>
      </c>
      <c r="AU105" s="191" t="s">
        <v>80</v>
      </c>
      <c r="AY105" s="19" t="s">
        <v>131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78</v>
      </c>
      <c r="BK105" s="192">
        <f>ROUND(I105*H105,2)</f>
        <v>0</v>
      </c>
      <c r="BL105" s="19" t="s">
        <v>138</v>
      </c>
      <c r="BM105" s="191" t="s">
        <v>336</v>
      </c>
    </row>
    <row r="106" spans="1:65" s="13" customFormat="1" ht="22.5" x14ac:dyDescent="0.2">
      <c r="B106" s="193"/>
      <c r="C106" s="194"/>
      <c r="D106" s="195" t="s">
        <v>140</v>
      </c>
      <c r="E106" s="196" t="s">
        <v>19</v>
      </c>
      <c r="F106" s="197" t="s">
        <v>337</v>
      </c>
      <c r="G106" s="194"/>
      <c r="H106" s="198">
        <v>67.804000000000002</v>
      </c>
      <c r="I106" s="199"/>
      <c r="J106" s="194"/>
      <c r="K106" s="194"/>
      <c r="L106" s="200"/>
      <c r="M106" s="201"/>
      <c r="N106" s="202"/>
      <c r="O106" s="202"/>
      <c r="P106" s="202"/>
      <c r="Q106" s="202"/>
      <c r="R106" s="202"/>
      <c r="S106" s="202"/>
      <c r="T106" s="203"/>
      <c r="AT106" s="204" t="s">
        <v>140</v>
      </c>
      <c r="AU106" s="204" t="s">
        <v>80</v>
      </c>
      <c r="AV106" s="13" t="s">
        <v>80</v>
      </c>
      <c r="AW106" s="13" t="s">
        <v>32</v>
      </c>
      <c r="AX106" s="13" t="s">
        <v>70</v>
      </c>
      <c r="AY106" s="204" t="s">
        <v>131</v>
      </c>
    </row>
    <row r="107" spans="1:65" s="14" customFormat="1" ht="11.25" x14ac:dyDescent="0.2">
      <c r="B107" s="205"/>
      <c r="C107" s="206"/>
      <c r="D107" s="195" t="s">
        <v>140</v>
      </c>
      <c r="E107" s="207" t="s">
        <v>19</v>
      </c>
      <c r="F107" s="208" t="s">
        <v>142</v>
      </c>
      <c r="G107" s="206"/>
      <c r="H107" s="209">
        <v>67.804000000000002</v>
      </c>
      <c r="I107" s="210"/>
      <c r="J107" s="206"/>
      <c r="K107" s="206"/>
      <c r="L107" s="211"/>
      <c r="M107" s="212"/>
      <c r="N107" s="213"/>
      <c r="O107" s="213"/>
      <c r="P107" s="213"/>
      <c r="Q107" s="213"/>
      <c r="R107" s="213"/>
      <c r="S107" s="213"/>
      <c r="T107" s="214"/>
      <c r="AT107" s="215" t="s">
        <v>140</v>
      </c>
      <c r="AU107" s="215" t="s">
        <v>80</v>
      </c>
      <c r="AV107" s="14" t="s">
        <v>138</v>
      </c>
      <c r="AW107" s="14" t="s">
        <v>32</v>
      </c>
      <c r="AX107" s="14" t="s">
        <v>78</v>
      </c>
      <c r="AY107" s="215" t="s">
        <v>131</v>
      </c>
    </row>
    <row r="108" spans="1:65" s="2" customFormat="1" ht="16.5" customHeight="1" x14ac:dyDescent="0.2">
      <c r="A108" s="36"/>
      <c r="B108" s="37"/>
      <c r="C108" s="180" t="s">
        <v>169</v>
      </c>
      <c r="D108" s="180" t="s">
        <v>133</v>
      </c>
      <c r="E108" s="181" t="s">
        <v>338</v>
      </c>
      <c r="F108" s="182" t="s">
        <v>339</v>
      </c>
      <c r="G108" s="183" t="s">
        <v>331</v>
      </c>
      <c r="H108" s="184">
        <v>29.899000000000001</v>
      </c>
      <c r="I108" s="185"/>
      <c r="J108" s="186">
        <f>ROUND(I108*H108,2)</f>
        <v>0</v>
      </c>
      <c r="K108" s="182" t="s">
        <v>137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138</v>
      </c>
      <c r="AT108" s="191" t="s">
        <v>133</v>
      </c>
      <c r="AU108" s="191" t="s">
        <v>80</v>
      </c>
      <c r="AY108" s="19" t="s">
        <v>131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78</v>
      </c>
      <c r="BK108" s="192">
        <f>ROUND(I108*H108,2)</f>
        <v>0</v>
      </c>
      <c r="BL108" s="19" t="s">
        <v>138</v>
      </c>
      <c r="BM108" s="191" t="s">
        <v>340</v>
      </c>
    </row>
    <row r="109" spans="1:65" s="13" customFormat="1" ht="11.25" x14ac:dyDescent="0.2">
      <c r="B109" s="193"/>
      <c r="C109" s="194"/>
      <c r="D109" s="195" t="s">
        <v>140</v>
      </c>
      <c r="E109" s="196" t="s">
        <v>19</v>
      </c>
      <c r="F109" s="197" t="s">
        <v>341</v>
      </c>
      <c r="G109" s="194"/>
      <c r="H109" s="198">
        <v>29.899000000000001</v>
      </c>
      <c r="I109" s="199"/>
      <c r="J109" s="194"/>
      <c r="K109" s="194"/>
      <c r="L109" s="200"/>
      <c r="M109" s="201"/>
      <c r="N109" s="202"/>
      <c r="O109" s="202"/>
      <c r="P109" s="202"/>
      <c r="Q109" s="202"/>
      <c r="R109" s="202"/>
      <c r="S109" s="202"/>
      <c r="T109" s="203"/>
      <c r="AT109" s="204" t="s">
        <v>140</v>
      </c>
      <c r="AU109" s="204" t="s">
        <v>80</v>
      </c>
      <c r="AV109" s="13" t="s">
        <v>80</v>
      </c>
      <c r="AW109" s="13" t="s">
        <v>32</v>
      </c>
      <c r="AX109" s="13" t="s">
        <v>70</v>
      </c>
      <c r="AY109" s="204" t="s">
        <v>131</v>
      </c>
    </row>
    <row r="110" spans="1:65" s="14" customFormat="1" ht="11.25" x14ac:dyDescent="0.2">
      <c r="B110" s="205"/>
      <c r="C110" s="206"/>
      <c r="D110" s="195" t="s">
        <v>140</v>
      </c>
      <c r="E110" s="207" t="s">
        <v>19</v>
      </c>
      <c r="F110" s="208" t="s">
        <v>142</v>
      </c>
      <c r="G110" s="206"/>
      <c r="H110" s="209">
        <v>29.899000000000001</v>
      </c>
      <c r="I110" s="210"/>
      <c r="J110" s="206"/>
      <c r="K110" s="206"/>
      <c r="L110" s="211"/>
      <c r="M110" s="212"/>
      <c r="N110" s="213"/>
      <c r="O110" s="213"/>
      <c r="P110" s="213"/>
      <c r="Q110" s="213"/>
      <c r="R110" s="213"/>
      <c r="S110" s="213"/>
      <c r="T110" s="214"/>
      <c r="AT110" s="215" t="s">
        <v>140</v>
      </c>
      <c r="AU110" s="215" t="s">
        <v>80</v>
      </c>
      <c r="AV110" s="14" t="s">
        <v>138</v>
      </c>
      <c r="AW110" s="14" t="s">
        <v>32</v>
      </c>
      <c r="AX110" s="14" t="s">
        <v>78</v>
      </c>
      <c r="AY110" s="215" t="s">
        <v>131</v>
      </c>
    </row>
    <row r="111" spans="1:65" s="2" customFormat="1" ht="16.5" customHeight="1" x14ac:dyDescent="0.2">
      <c r="A111" s="36"/>
      <c r="B111" s="37"/>
      <c r="C111" s="180" t="s">
        <v>177</v>
      </c>
      <c r="D111" s="180" t="s">
        <v>133</v>
      </c>
      <c r="E111" s="181" t="s">
        <v>342</v>
      </c>
      <c r="F111" s="182" t="s">
        <v>343</v>
      </c>
      <c r="G111" s="183" t="s">
        <v>331</v>
      </c>
      <c r="H111" s="184">
        <v>29.899000000000001</v>
      </c>
      <c r="I111" s="185"/>
      <c r="J111" s="186">
        <f>ROUND(I111*H111,2)</f>
        <v>0</v>
      </c>
      <c r="K111" s="182" t="s">
        <v>137</v>
      </c>
      <c r="L111" s="41"/>
      <c r="M111" s="187" t="s">
        <v>19</v>
      </c>
      <c r="N111" s="188" t="s">
        <v>41</v>
      </c>
      <c r="O111" s="66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138</v>
      </c>
      <c r="AT111" s="191" t="s">
        <v>133</v>
      </c>
      <c r="AU111" s="191" t="s">
        <v>80</v>
      </c>
      <c r="AY111" s="19" t="s">
        <v>131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78</v>
      </c>
      <c r="BK111" s="192">
        <f>ROUND(I111*H111,2)</f>
        <v>0</v>
      </c>
      <c r="BL111" s="19" t="s">
        <v>138</v>
      </c>
      <c r="BM111" s="191" t="s">
        <v>344</v>
      </c>
    </row>
    <row r="112" spans="1:65" s="13" customFormat="1" ht="11.25" x14ac:dyDescent="0.2">
      <c r="B112" s="193"/>
      <c r="C112" s="194"/>
      <c r="D112" s="195" t="s">
        <v>140</v>
      </c>
      <c r="E112" s="196" t="s">
        <v>19</v>
      </c>
      <c r="F112" s="197" t="s">
        <v>341</v>
      </c>
      <c r="G112" s="194"/>
      <c r="H112" s="198">
        <v>29.899000000000001</v>
      </c>
      <c r="I112" s="199"/>
      <c r="J112" s="194"/>
      <c r="K112" s="194"/>
      <c r="L112" s="200"/>
      <c r="M112" s="201"/>
      <c r="N112" s="202"/>
      <c r="O112" s="202"/>
      <c r="P112" s="202"/>
      <c r="Q112" s="202"/>
      <c r="R112" s="202"/>
      <c r="S112" s="202"/>
      <c r="T112" s="203"/>
      <c r="AT112" s="204" t="s">
        <v>140</v>
      </c>
      <c r="AU112" s="204" t="s">
        <v>80</v>
      </c>
      <c r="AV112" s="13" t="s">
        <v>80</v>
      </c>
      <c r="AW112" s="13" t="s">
        <v>32</v>
      </c>
      <c r="AX112" s="13" t="s">
        <v>70</v>
      </c>
      <c r="AY112" s="204" t="s">
        <v>131</v>
      </c>
    </row>
    <row r="113" spans="1:65" s="14" customFormat="1" ht="11.25" x14ac:dyDescent="0.2">
      <c r="B113" s="205"/>
      <c r="C113" s="206"/>
      <c r="D113" s="195" t="s">
        <v>140</v>
      </c>
      <c r="E113" s="207" t="s">
        <v>19</v>
      </c>
      <c r="F113" s="208" t="s">
        <v>142</v>
      </c>
      <c r="G113" s="206"/>
      <c r="H113" s="209">
        <v>29.899000000000001</v>
      </c>
      <c r="I113" s="210"/>
      <c r="J113" s="206"/>
      <c r="K113" s="206"/>
      <c r="L113" s="211"/>
      <c r="M113" s="212"/>
      <c r="N113" s="213"/>
      <c r="O113" s="213"/>
      <c r="P113" s="213"/>
      <c r="Q113" s="213"/>
      <c r="R113" s="213"/>
      <c r="S113" s="213"/>
      <c r="T113" s="214"/>
      <c r="AT113" s="215" t="s">
        <v>140</v>
      </c>
      <c r="AU113" s="215" t="s">
        <v>80</v>
      </c>
      <c r="AV113" s="14" t="s">
        <v>138</v>
      </c>
      <c r="AW113" s="14" t="s">
        <v>32</v>
      </c>
      <c r="AX113" s="14" t="s">
        <v>78</v>
      </c>
      <c r="AY113" s="215" t="s">
        <v>131</v>
      </c>
    </row>
    <row r="114" spans="1:65" s="2" customFormat="1" ht="24" x14ac:dyDescent="0.2">
      <c r="A114" s="36"/>
      <c r="B114" s="37"/>
      <c r="C114" s="180" t="s">
        <v>184</v>
      </c>
      <c r="D114" s="180" t="s">
        <v>133</v>
      </c>
      <c r="E114" s="181" t="s">
        <v>345</v>
      </c>
      <c r="F114" s="182" t="s">
        <v>346</v>
      </c>
      <c r="G114" s="183" t="s">
        <v>331</v>
      </c>
      <c r="H114" s="184">
        <v>12.5</v>
      </c>
      <c r="I114" s="185"/>
      <c r="J114" s="186">
        <f>ROUND(I114*H114,2)</f>
        <v>0</v>
      </c>
      <c r="K114" s="182" t="s">
        <v>137</v>
      </c>
      <c r="L114" s="41"/>
      <c r="M114" s="187" t="s">
        <v>19</v>
      </c>
      <c r="N114" s="188" t="s">
        <v>41</v>
      </c>
      <c r="O114" s="66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1" t="s">
        <v>138</v>
      </c>
      <c r="AT114" s="191" t="s">
        <v>133</v>
      </c>
      <c r="AU114" s="191" t="s">
        <v>80</v>
      </c>
      <c r="AY114" s="19" t="s">
        <v>131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9" t="s">
        <v>78</v>
      </c>
      <c r="BK114" s="192">
        <f>ROUND(I114*H114,2)</f>
        <v>0</v>
      </c>
      <c r="BL114" s="19" t="s">
        <v>138</v>
      </c>
      <c r="BM114" s="191" t="s">
        <v>347</v>
      </c>
    </row>
    <row r="115" spans="1:65" s="13" customFormat="1" ht="11.25" x14ac:dyDescent="0.2">
      <c r="B115" s="193"/>
      <c r="C115" s="194"/>
      <c r="D115" s="195" t="s">
        <v>140</v>
      </c>
      <c r="E115" s="196" t="s">
        <v>19</v>
      </c>
      <c r="F115" s="197" t="s">
        <v>348</v>
      </c>
      <c r="G115" s="194"/>
      <c r="H115" s="198">
        <v>12.5</v>
      </c>
      <c r="I115" s="199"/>
      <c r="J115" s="194"/>
      <c r="K115" s="194"/>
      <c r="L115" s="200"/>
      <c r="M115" s="201"/>
      <c r="N115" s="202"/>
      <c r="O115" s="202"/>
      <c r="P115" s="202"/>
      <c r="Q115" s="202"/>
      <c r="R115" s="202"/>
      <c r="S115" s="202"/>
      <c r="T115" s="203"/>
      <c r="AT115" s="204" t="s">
        <v>140</v>
      </c>
      <c r="AU115" s="204" t="s">
        <v>80</v>
      </c>
      <c r="AV115" s="13" t="s">
        <v>80</v>
      </c>
      <c r="AW115" s="13" t="s">
        <v>32</v>
      </c>
      <c r="AX115" s="13" t="s">
        <v>70</v>
      </c>
      <c r="AY115" s="204" t="s">
        <v>131</v>
      </c>
    </row>
    <row r="116" spans="1:65" s="14" customFormat="1" ht="11.25" x14ac:dyDescent="0.2">
      <c r="B116" s="205"/>
      <c r="C116" s="206"/>
      <c r="D116" s="195" t="s">
        <v>140</v>
      </c>
      <c r="E116" s="207" t="s">
        <v>19</v>
      </c>
      <c r="F116" s="208" t="s">
        <v>142</v>
      </c>
      <c r="G116" s="206"/>
      <c r="H116" s="209">
        <v>12.5</v>
      </c>
      <c r="I116" s="210"/>
      <c r="J116" s="206"/>
      <c r="K116" s="206"/>
      <c r="L116" s="211"/>
      <c r="M116" s="212"/>
      <c r="N116" s="213"/>
      <c r="O116" s="213"/>
      <c r="P116" s="213"/>
      <c r="Q116" s="213"/>
      <c r="R116" s="213"/>
      <c r="S116" s="213"/>
      <c r="T116" s="214"/>
      <c r="AT116" s="215" t="s">
        <v>140</v>
      </c>
      <c r="AU116" s="215" t="s">
        <v>80</v>
      </c>
      <c r="AV116" s="14" t="s">
        <v>138</v>
      </c>
      <c r="AW116" s="14" t="s">
        <v>32</v>
      </c>
      <c r="AX116" s="14" t="s">
        <v>78</v>
      </c>
      <c r="AY116" s="215" t="s">
        <v>131</v>
      </c>
    </row>
    <row r="117" spans="1:65" s="2" customFormat="1" ht="21.75" customHeight="1" x14ac:dyDescent="0.2">
      <c r="A117" s="36"/>
      <c r="B117" s="37"/>
      <c r="C117" s="180" t="s">
        <v>188</v>
      </c>
      <c r="D117" s="180" t="s">
        <v>133</v>
      </c>
      <c r="E117" s="181" t="s">
        <v>349</v>
      </c>
      <c r="F117" s="182" t="s">
        <v>350</v>
      </c>
      <c r="G117" s="183" t="s">
        <v>136</v>
      </c>
      <c r="H117" s="184">
        <v>205.31</v>
      </c>
      <c r="I117" s="185"/>
      <c r="J117" s="186">
        <f>ROUND(I117*H117,2)</f>
        <v>0</v>
      </c>
      <c r="K117" s="182" t="s">
        <v>137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8.5132000000000003E-4</v>
      </c>
      <c r="R117" s="189">
        <f>Q117*H117</f>
        <v>0.17478450920000002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138</v>
      </c>
      <c r="AT117" s="191" t="s">
        <v>133</v>
      </c>
      <c r="AU117" s="191" t="s">
        <v>80</v>
      </c>
      <c r="AY117" s="19" t="s">
        <v>131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78</v>
      </c>
      <c r="BK117" s="192">
        <f>ROUND(I117*H117,2)</f>
        <v>0</v>
      </c>
      <c r="BL117" s="19" t="s">
        <v>138</v>
      </c>
      <c r="BM117" s="191" t="s">
        <v>351</v>
      </c>
    </row>
    <row r="118" spans="1:65" s="13" customFormat="1" ht="11.25" x14ac:dyDescent="0.2">
      <c r="B118" s="193"/>
      <c r="C118" s="194"/>
      <c r="D118" s="195" t="s">
        <v>140</v>
      </c>
      <c r="E118" s="196" t="s">
        <v>19</v>
      </c>
      <c r="F118" s="197" t="s">
        <v>352</v>
      </c>
      <c r="G118" s="194"/>
      <c r="H118" s="198">
        <v>205.31</v>
      </c>
      <c r="I118" s="199"/>
      <c r="J118" s="194"/>
      <c r="K118" s="194"/>
      <c r="L118" s="200"/>
      <c r="M118" s="201"/>
      <c r="N118" s="202"/>
      <c r="O118" s="202"/>
      <c r="P118" s="202"/>
      <c r="Q118" s="202"/>
      <c r="R118" s="202"/>
      <c r="S118" s="202"/>
      <c r="T118" s="203"/>
      <c r="AT118" s="204" t="s">
        <v>140</v>
      </c>
      <c r="AU118" s="204" t="s">
        <v>80</v>
      </c>
      <c r="AV118" s="13" t="s">
        <v>80</v>
      </c>
      <c r="AW118" s="13" t="s">
        <v>32</v>
      </c>
      <c r="AX118" s="13" t="s">
        <v>70</v>
      </c>
      <c r="AY118" s="204" t="s">
        <v>131</v>
      </c>
    </row>
    <row r="119" spans="1:65" s="14" customFormat="1" ht="11.25" x14ac:dyDescent="0.2">
      <c r="B119" s="205"/>
      <c r="C119" s="206"/>
      <c r="D119" s="195" t="s">
        <v>140</v>
      </c>
      <c r="E119" s="207" t="s">
        <v>19</v>
      </c>
      <c r="F119" s="208" t="s">
        <v>142</v>
      </c>
      <c r="G119" s="206"/>
      <c r="H119" s="209">
        <v>205.31</v>
      </c>
      <c r="I119" s="210"/>
      <c r="J119" s="206"/>
      <c r="K119" s="206"/>
      <c r="L119" s="211"/>
      <c r="M119" s="212"/>
      <c r="N119" s="213"/>
      <c r="O119" s="213"/>
      <c r="P119" s="213"/>
      <c r="Q119" s="213"/>
      <c r="R119" s="213"/>
      <c r="S119" s="213"/>
      <c r="T119" s="214"/>
      <c r="AT119" s="215" t="s">
        <v>140</v>
      </c>
      <c r="AU119" s="215" t="s">
        <v>80</v>
      </c>
      <c r="AV119" s="14" t="s">
        <v>138</v>
      </c>
      <c r="AW119" s="14" t="s">
        <v>32</v>
      </c>
      <c r="AX119" s="14" t="s">
        <v>78</v>
      </c>
      <c r="AY119" s="215" t="s">
        <v>131</v>
      </c>
    </row>
    <row r="120" spans="1:65" s="2" customFormat="1" ht="24" x14ac:dyDescent="0.2">
      <c r="A120" s="36"/>
      <c r="B120" s="37"/>
      <c r="C120" s="180" t="s">
        <v>192</v>
      </c>
      <c r="D120" s="180" t="s">
        <v>133</v>
      </c>
      <c r="E120" s="181" t="s">
        <v>353</v>
      </c>
      <c r="F120" s="182" t="s">
        <v>354</v>
      </c>
      <c r="G120" s="183" t="s">
        <v>136</v>
      </c>
      <c r="H120" s="184">
        <v>205.31</v>
      </c>
      <c r="I120" s="185"/>
      <c r="J120" s="186">
        <f>ROUND(I120*H120,2)</f>
        <v>0</v>
      </c>
      <c r="K120" s="182" t="s">
        <v>137</v>
      </c>
      <c r="L120" s="41"/>
      <c r="M120" s="187" t="s">
        <v>19</v>
      </c>
      <c r="N120" s="188" t="s">
        <v>41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138</v>
      </c>
      <c r="AT120" s="191" t="s">
        <v>133</v>
      </c>
      <c r="AU120" s="191" t="s">
        <v>80</v>
      </c>
      <c r="AY120" s="19" t="s">
        <v>131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78</v>
      </c>
      <c r="BK120" s="192">
        <f>ROUND(I120*H120,2)</f>
        <v>0</v>
      </c>
      <c r="BL120" s="19" t="s">
        <v>138</v>
      </c>
      <c r="BM120" s="191" t="s">
        <v>355</v>
      </c>
    </row>
    <row r="121" spans="1:65" s="2" customFormat="1" ht="16.5" customHeight="1" x14ac:dyDescent="0.2">
      <c r="A121" s="36"/>
      <c r="B121" s="37"/>
      <c r="C121" s="180" t="s">
        <v>196</v>
      </c>
      <c r="D121" s="180" t="s">
        <v>133</v>
      </c>
      <c r="E121" s="181" t="s">
        <v>356</v>
      </c>
      <c r="F121" s="182" t="s">
        <v>357</v>
      </c>
      <c r="G121" s="183" t="s">
        <v>136</v>
      </c>
      <c r="H121" s="184">
        <v>61</v>
      </c>
      <c r="I121" s="185"/>
      <c r="J121" s="186">
        <f>ROUND(I121*H121,2)</f>
        <v>0</v>
      </c>
      <c r="K121" s="182" t="s">
        <v>137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7.2300000000000001E-4</v>
      </c>
      <c r="R121" s="189">
        <f>Q121*H121</f>
        <v>4.4103000000000003E-2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138</v>
      </c>
      <c r="AT121" s="191" t="s">
        <v>133</v>
      </c>
      <c r="AU121" s="191" t="s">
        <v>80</v>
      </c>
      <c r="AY121" s="19" t="s">
        <v>131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78</v>
      </c>
      <c r="BK121" s="192">
        <f>ROUND(I121*H121,2)</f>
        <v>0</v>
      </c>
      <c r="BL121" s="19" t="s">
        <v>138</v>
      </c>
      <c r="BM121" s="191" t="s">
        <v>358</v>
      </c>
    </row>
    <row r="122" spans="1:65" s="13" customFormat="1" ht="11.25" x14ac:dyDescent="0.2">
      <c r="B122" s="193"/>
      <c r="C122" s="194"/>
      <c r="D122" s="195" t="s">
        <v>140</v>
      </c>
      <c r="E122" s="196" t="s">
        <v>19</v>
      </c>
      <c r="F122" s="197" t="s">
        <v>359</v>
      </c>
      <c r="G122" s="194"/>
      <c r="H122" s="198">
        <v>61</v>
      </c>
      <c r="I122" s="199"/>
      <c r="J122" s="194"/>
      <c r="K122" s="194"/>
      <c r="L122" s="200"/>
      <c r="M122" s="201"/>
      <c r="N122" s="202"/>
      <c r="O122" s="202"/>
      <c r="P122" s="202"/>
      <c r="Q122" s="202"/>
      <c r="R122" s="202"/>
      <c r="S122" s="202"/>
      <c r="T122" s="203"/>
      <c r="AT122" s="204" t="s">
        <v>140</v>
      </c>
      <c r="AU122" s="204" t="s">
        <v>80</v>
      </c>
      <c r="AV122" s="13" t="s">
        <v>80</v>
      </c>
      <c r="AW122" s="13" t="s">
        <v>32</v>
      </c>
      <c r="AX122" s="13" t="s">
        <v>70</v>
      </c>
      <c r="AY122" s="204" t="s">
        <v>131</v>
      </c>
    </row>
    <row r="123" spans="1:65" s="14" customFormat="1" ht="11.25" x14ac:dyDescent="0.2">
      <c r="B123" s="205"/>
      <c r="C123" s="206"/>
      <c r="D123" s="195" t="s">
        <v>140</v>
      </c>
      <c r="E123" s="207" t="s">
        <v>19</v>
      </c>
      <c r="F123" s="208" t="s">
        <v>142</v>
      </c>
      <c r="G123" s="206"/>
      <c r="H123" s="209">
        <v>61</v>
      </c>
      <c r="I123" s="210"/>
      <c r="J123" s="206"/>
      <c r="K123" s="206"/>
      <c r="L123" s="211"/>
      <c r="M123" s="212"/>
      <c r="N123" s="213"/>
      <c r="O123" s="213"/>
      <c r="P123" s="213"/>
      <c r="Q123" s="213"/>
      <c r="R123" s="213"/>
      <c r="S123" s="213"/>
      <c r="T123" s="214"/>
      <c r="AT123" s="215" t="s">
        <v>140</v>
      </c>
      <c r="AU123" s="215" t="s">
        <v>80</v>
      </c>
      <c r="AV123" s="14" t="s">
        <v>138</v>
      </c>
      <c r="AW123" s="14" t="s">
        <v>32</v>
      </c>
      <c r="AX123" s="14" t="s">
        <v>78</v>
      </c>
      <c r="AY123" s="215" t="s">
        <v>131</v>
      </c>
    </row>
    <row r="124" spans="1:65" s="2" customFormat="1" ht="24" x14ac:dyDescent="0.2">
      <c r="A124" s="36"/>
      <c r="B124" s="37"/>
      <c r="C124" s="180" t="s">
        <v>200</v>
      </c>
      <c r="D124" s="180" t="s">
        <v>133</v>
      </c>
      <c r="E124" s="181" t="s">
        <v>360</v>
      </c>
      <c r="F124" s="182" t="s">
        <v>361</v>
      </c>
      <c r="G124" s="183" t="s">
        <v>136</v>
      </c>
      <c r="H124" s="184">
        <v>61</v>
      </c>
      <c r="I124" s="185"/>
      <c r="J124" s="186">
        <f>ROUND(I124*H124,2)</f>
        <v>0</v>
      </c>
      <c r="K124" s="182" t="s">
        <v>137</v>
      </c>
      <c r="L124" s="41"/>
      <c r="M124" s="187" t="s">
        <v>19</v>
      </c>
      <c r="N124" s="188" t="s">
        <v>41</v>
      </c>
      <c r="O124" s="66"/>
      <c r="P124" s="189">
        <f>O124*H124</f>
        <v>0</v>
      </c>
      <c r="Q124" s="189">
        <v>0</v>
      </c>
      <c r="R124" s="189">
        <f>Q124*H124</f>
        <v>0</v>
      </c>
      <c r="S124" s="189">
        <v>0</v>
      </c>
      <c r="T124" s="190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138</v>
      </c>
      <c r="AT124" s="191" t="s">
        <v>133</v>
      </c>
      <c r="AU124" s="191" t="s">
        <v>80</v>
      </c>
      <c r="AY124" s="19" t="s">
        <v>131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78</v>
      </c>
      <c r="BK124" s="192">
        <f>ROUND(I124*H124,2)</f>
        <v>0</v>
      </c>
      <c r="BL124" s="19" t="s">
        <v>138</v>
      </c>
      <c r="BM124" s="191" t="s">
        <v>362</v>
      </c>
    </row>
    <row r="125" spans="1:65" s="2" customFormat="1" ht="21.75" customHeight="1" x14ac:dyDescent="0.2">
      <c r="A125" s="36"/>
      <c r="B125" s="37"/>
      <c r="C125" s="180" t="s">
        <v>204</v>
      </c>
      <c r="D125" s="180" t="s">
        <v>133</v>
      </c>
      <c r="E125" s="181" t="s">
        <v>363</v>
      </c>
      <c r="F125" s="182" t="s">
        <v>364</v>
      </c>
      <c r="G125" s="183" t="s">
        <v>331</v>
      </c>
      <c r="H125" s="184">
        <v>47.174999999999997</v>
      </c>
      <c r="I125" s="185"/>
      <c r="J125" s="186">
        <f>ROUND(I125*H125,2)</f>
        <v>0</v>
      </c>
      <c r="K125" s="182" t="s">
        <v>137</v>
      </c>
      <c r="L125" s="41"/>
      <c r="M125" s="187" t="s">
        <v>19</v>
      </c>
      <c r="N125" s="188" t="s">
        <v>41</v>
      </c>
      <c r="O125" s="66"/>
      <c r="P125" s="189">
        <f>O125*H125</f>
        <v>0</v>
      </c>
      <c r="Q125" s="189">
        <v>4.8331999999999997E-4</v>
      </c>
      <c r="R125" s="189">
        <f>Q125*H125</f>
        <v>2.2800620999999997E-2</v>
      </c>
      <c r="S125" s="189">
        <v>0</v>
      </c>
      <c r="T125" s="190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1" t="s">
        <v>138</v>
      </c>
      <c r="AT125" s="191" t="s">
        <v>133</v>
      </c>
      <c r="AU125" s="191" t="s">
        <v>80</v>
      </c>
      <c r="AY125" s="19" t="s">
        <v>131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9" t="s">
        <v>78</v>
      </c>
      <c r="BK125" s="192">
        <f>ROUND(I125*H125,2)</f>
        <v>0</v>
      </c>
      <c r="BL125" s="19" t="s">
        <v>138</v>
      </c>
      <c r="BM125" s="191" t="s">
        <v>365</v>
      </c>
    </row>
    <row r="126" spans="1:65" s="13" customFormat="1" ht="11.25" x14ac:dyDescent="0.2">
      <c r="B126" s="193"/>
      <c r="C126" s="194"/>
      <c r="D126" s="195" t="s">
        <v>140</v>
      </c>
      <c r="E126" s="196" t="s">
        <v>19</v>
      </c>
      <c r="F126" s="197" t="s">
        <v>366</v>
      </c>
      <c r="G126" s="194"/>
      <c r="H126" s="198">
        <v>47.174999999999997</v>
      </c>
      <c r="I126" s="199"/>
      <c r="J126" s="194"/>
      <c r="K126" s="194"/>
      <c r="L126" s="200"/>
      <c r="M126" s="201"/>
      <c r="N126" s="202"/>
      <c r="O126" s="202"/>
      <c r="P126" s="202"/>
      <c r="Q126" s="202"/>
      <c r="R126" s="202"/>
      <c r="S126" s="202"/>
      <c r="T126" s="203"/>
      <c r="AT126" s="204" t="s">
        <v>140</v>
      </c>
      <c r="AU126" s="204" t="s">
        <v>80</v>
      </c>
      <c r="AV126" s="13" t="s">
        <v>80</v>
      </c>
      <c r="AW126" s="13" t="s">
        <v>32</v>
      </c>
      <c r="AX126" s="13" t="s">
        <v>70</v>
      </c>
      <c r="AY126" s="204" t="s">
        <v>131</v>
      </c>
    </row>
    <row r="127" spans="1:65" s="14" customFormat="1" ht="11.25" x14ac:dyDescent="0.2">
      <c r="B127" s="205"/>
      <c r="C127" s="206"/>
      <c r="D127" s="195" t="s">
        <v>140</v>
      </c>
      <c r="E127" s="207" t="s">
        <v>19</v>
      </c>
      <c r="F127" s="208" t="s">
        <v>142</v>
      </c>
      <c r="G127" s="206"/>
      <c r="H127" s="209">
        <v>47.174999999999997</v>
      </c>
      <c r="I127" s="210"/>
      <c r="J127" s="206"/>
      <c r="K127" s="206"/>
      <c r="L127" s="211"/>
      <c r="M127" s="212"/>
      <c r="N127" s="213"/>
      <c r="O127" s="213"/>
      <c r="P127" s="213"/>
      <c r="Q127" s="213"/>
      <c r="R127" s="213"/>
      <c r="S127" s="213"/>
      <c r="T127" s="214"/>
      <c r="AT127" s="215" t="s">
        <v>140</v>
      </c>
      <c r="AU127" s="215" t="s">
        <v>80</v>
      </c>
      <c r="AV127" s="14" t="s">
        <v>138</v>
      </c>
      <c r="AW127" s="14" t="s">
        <v>32</v>
      </c>
      <c r="AX127" s="14" t="s">
        <v>78</v>
      </c>
      <c r="AY127" s="215" t="s">
        <v>131</v>
      </c>
    </row>
    <row r="128" spans="1:65" s="2" customFormat="1" ht="24" x14ac:dyDescent="0.2">
      <c r="A128" s="36"/>
      <c r="B128" s="37"/>
      <c r="C128" s="180" t="s">
        <v>209</v>
      </c>
      <c r="D128" s="180" t="s">
        <v>133</v>
      </c>
      <c r="E128" s="181" t="s">
        <v>367</v>
      </c>
      <c r="F128" s="182" t="s">
        <v>368</v>
      </c>
      <c r="G128" s="183" t="s">
        <v>331</v>
      </c>
      <c r="H128" s="184">
        <v>47.174999999999997</v>
      </c>
      <c r="I128" s="185"/>
      <c r="J128" s="186">
        <f>ROUND(I128*H128,2)</f>
        <v>0</v>
      </c>
      <c r="K128" s="182" t="s">
        <v>137</v>
      </c>
      <c r="L128" s="41"/>
      <c r="M128" s="187" t="s">
        <v>19</v>
      </c>
      <c r="N128" s="188" t="s">
        <v>41</v>
      </c>
      <c r="O128" s="66"/>
      <c r="P128" s="189">
        <f>O128*H128</f>
        <v>0</v>
      </c>
      <c r="Q128" s="189">
        <v>0</v>
      </c>
      <c r="R128" s="189">
        <f>Q128*H128</f>
        <v>0</v>
      </c>
      <c r="S128" s="189">
        <v>0</v>
      </c>
      <c r="T128" s="190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1" t="s">
        <v>138</v>
      </c>
      <c r="AT128" s="191" t="s">
        <v>133</v>
      </c>
      <c r="AU128" s="191" t="s">
        <v>80</v>
      </c>
      <c r="AY128" s="19" t="s">
        <v>131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78</v>
      </c>
      <c r="BK128" s="192">
        <f>ROUND(I128*H128,2)</f>
        <v>0</v>
      </c>
      <c r="BL128" s="19" t="s">
        <v>138</v>
      </c>
      <c r="BM128" s="191" t="s">
        <v>369</v>
      </c>
    </row>
    <row r="129" spans="1:65" s="2" customFormat="1" ht="33" customHeight="1" x14ac:dyDescent="0.2">
      <c r="A129" s="36"/>
      <c r="B129" s="37"/>
      <c r="C129" s="180" t="s">
        <v>213</v>
      </c>
      <c r="D129" s="180" t="s">
        <v>133</v>
      </c>
      <c r="E129" s="181" t="s">
        <v>370</v>
      </c>
      <c r="F129" s="182" t="s">
        <v>371</v>
      </c>
      <c r="G129" s="183" t="s">
        <v>331</v>
      </c>
      <c r="H129" s="184">
        <v>25.425999999999998</v>
      </c>
      <c r="I129" s="185"/>
      <c r="J129" s="186">
        <f>ROUND(I129*H129,2)</f>
        <v>0</v>
      </c>
      <c r="K129" s="182" t="s">
        <v>372</v>
      </c>
      <c r="L129" s="41"/>
      <c r="M129" s="187" t="s">
        <v>19</v>
      </c>
      <c r="N129" s="188" t="s">
        <v>41</v>
      </c>
      <c r="O129" s="66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138</v>
      </c>
      <c r="AT129" s="191" t="s">
        <v>133</v>
      </c>
      <c r="AU129" s="191" t="s">
        <v>80</v>
      </c>
      <c r="AY129" s="19" t="s">
        <v>131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78</v>
      </c>
      <c r="BK129" s="192">
        <f>ROUND(I129*H129,2)</f>
        <v>0</v>
      </c>
      <c r="BL129" s="19" t="s">
        <v>138</v>
      </c>
      <c r="BM129" s="191" t="s">
        <v>373</v>
      </c>
    </row>
    <row r="130" spans="1:65" s="15" customFormat="1" ht="11.25" x14ac:dyDescent="0.2">
      <c r="B130" s="216"/>
      <c r="C130" s="217"/>
      <c r="D130" s="195" t="s">
        <v>140</v>
      </c>
      <c r="E130" s="218" t="s">
        <v>19</v>
      </c>
      <c r="F130" s="219" t="s">
        <v>374</v>
      </c>
      <c r="G130" s="217"/>
      <c r="H130" s="218" t="s">
        <v>19</v>
      </c>
      <c r="I130" s="220"/>
      <c r="J130" s="217"/>
      <c r="K130" s="217"/>
      <c r="L130" s="221"/>
      <c r="M130" s="222"/>
      <c r="N130" s="223"/>
      <c r="O130" s="223"/>
      <c r="P130" s="223"/>
      <c r="Q130" s="223"/>
      <c r="R130" s="223"/>
      <c r="S130" s="223"/>
      <c r="T130" s="224"/>
      <c r="AT130" s="225" t="s">
        <v>140</v>
      </c>
      <c r="AU130" s="225" t="s">
        <v>80</v>
      </c>
      <c r="AV130" s="15" t="s">
        <v>78</v>
      </c>
      <c r="AW130" s="15" t="s">
        <v>32</v>
      </c>
      <c r="AX130" s="15" t="s">
        <v>70</v>
      </c>
      <c r="AY130" s="225" t="s">
        <v>131</v>
      </c>
    </row>
    <row r="131" spans="1:65" s="13" customFormat="1" ht="11.25" x14ac:dyDescent="0.2">
      <c r="B131" s="193"/>
      <c r="C131" s="194"/>
      <c r="D131" s="195" t="s">
        <v>140</v>
      </c>
      <c r="E131" s="196" t="s">
        <v>19</v>
      </c>
      <c r="F131" s="197" t="s">
        <v>375</v>
      </c>
      <c r="G131" s="194"/>
      <c r="H131" s="198">
        <v>12.759</v>
      </c>
      <c r="I131" s="199"/>
      <c r="J131" s="194"/>
      <c r="K131" s="194"/>
      <c r="L131" s="200"/>
      <c r="M131" s="201"/>
      <c r="N131" s="202"/>
      <c r="O131" s="202"/>
      <c r="P131" s="202"/>
      <c r="Q131" s="202"/>
      <c r="R131" s="202"/>
      <c r="S131" s="202"/>
      <c r="T131" s="203"/>
      <c r="AT131" s="204" t="s">
        <v>140</v>
      </c>
      <c r="AU131" s="204" t="s">
        <v>80</v>
      </c>
      <c r="AV131" s="13" t="s">
        <v>80</v>
      </c>
      <c r="AW131" s="13" t="s">
        <v>32</v>
      </c>
      <c r="AX131" s="13" t="s">
        <v>70</v>
      </c>
      <c r="AY131" s="204" t="s">
        <v>131</v>
      </c>
    </row>
    <row r="132" spans="1:65" s="13" customFormat="1" ht="11.25" x14ac:dyDescent="0.2">
      <c r="B132" s="193"/>
      <c r="C132" s="194"/>
      <c r="D132" s="195" t="s">
        <v>140</v>
      </c>
      <c r="E132" s="196" t="s">
        <v>19</v>
      </c>
      <c r="F132" s="197" t="s">
        <v>376</v>
      </c>
      <c r="G132" s="194"/>
      <c r="H132" s="198">
        <v>12.667</v>
      </c>
      <c r="I132" s="199"/>
      <c r="J132" s="194"/>
      <c r="K132" s="194"/>
      <c r="L132" s="200"/>
      <c r="M132" s="201"/>
      <c r="N132" s="202"/>
      <c r="O132" s="202"/>
      <c r="P132" s="202"/>
      <c r="Q132" s="202"/>
      <c r="R132" s="202"/>
      <c r="S132" s="202"/>
      <c r="T132" s="203"/>
      <c r="AT132" s="204" t="s">
        <v>140</v>
      </c>
      <c r="AU132" s="204" t="s">
        <v>80</v>
      </c>
      <c r="AV132" s="13" t="s">
        <v>80</v>
      </c>
      <c r="AW132" s="13" t="s">
        <v>32</v>
      </c>
      <c r="AX132" s="13" t="s">
        <v>70</v>
      </c>
      <c r="AY132" s="204" t="s">
        <v>131</v>
      </c>
    </row>
    <row r="133" spans="1:65" s="14" customFormat="1" ht="11.25" x14ac:dyDescent="0.2">
      <c r="B133" s="205"/>
      <c r="C133" s="206"/>
      <c r="D133" s="195" t="s">
        <v>140</v>
      </c>
      <c r="E133" s="207" t="s">
        <v>19</v>
      </c>
      <c r="F133" s="208" t="s">
        <v>142</v>
      </c>
      <c r="G133" s="206"/>
      <c r="H133" s="209">
        <v>25.426000000000002</v>
      </c>
      <c r="I133" s="210"/>
      <c r="J133" s="206"/>
      <c r="K133" s="206"/>
      <c r="L133" s="211"/>
      <c r="M133" s="212"/>
      <c r="N133" s="213"/>
      <c r="O133" s="213"/>
      <c r="P133" s="213"/>
      <c r="Q133" s="213"/>
      <c r="R133" s="213"/>
      <c r="S133" s="213"/>
      <c r="T133" s="214"/>
      <c r="AT133" s="215" t="s">
        <v>140</v>
      </c>
      <c r="AU133" s="215" t="s">
        <v>80</v>
      </c>
      <c r="AV133" s="14" t="s">
        <v>138</v>
      </c>
      <c r="AW133" s="14" t="s">
        <v>32</v>
      </c>
      <c r="AX133" s="14" t="s">
        <v>78</v>
      </c>
      <c r="AY133" s="215" t="s">
        <v>131</v>
      </c>
    </row>
    <row r="134" spans="1:65" s="2" customFormat="1" ht="36" x14ac:dyDescent="0.2">
      <c r="A134" s="36"/>
      <c r="B134" s="37"/>
      <c r="C134" s="180" t="s">
        <v>8</v>
      </c>
      <c r="D134" s="180" t="s">
        <v>133</v>
      </c>
      <c r="E134" s="181" t="s">
        <v>377</v>
      </c>
      <c r="F134" s="182" t="s">
        <v>378</v>
      </c>
      <c r="G134" s="183" t="s">
        <v>331</v>
      </c>
      <c r="H134" s="184">
        <v>188.108</v>
      </c>
      <c r="I134" s="185"/>
      <c r="J134" s="186">
        <f>ROUND(I134*H134,2)</f>
        <v>0</v>
      </c>
      <c r="K134" s="182" t="s">
        <v>137</v>
      </c>
      <c r="L134" s="41"/>
      <c r="M134" s="187" t="s">
        <v>19</v>
      </c>
      <c r="N134" s="188" t="s">
        <v>41</v>
      </c>
      <c r="O134" s="66"/>
      <c r="P134" s="189">
        <f>O134*H134</f>
        <v>0</v>
      </c>
      <c r="Q134" s="189">
        <v>0</v>
      </c>
      <c r="R134" s="189">
        <f>Q134*H134</f>
        <v>0</v>
      </c>
      <c r="S134" s="189">
        <v>0</v>
      </c>
      <c r="T134" s="190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138</v>
      </c>
      <c r="AT134" s="191" t="s">
        <v>133</v>
      </c>
      <c r="AU134" s="191" t="s">
        <v>80</v>
      </c>
      <c r="AY134" s="19" t="s">
        <v>131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78</v>
      </c>
      <c r="BK134" s="192">
        <f>ROUND(I134*H134,2)</f>
        <v>0</v>
      </c>
      <c r="BL134" s="19" t="s">
        <v>138</v>
      </c>
      <c r="BM134" s="191" t="s">
        <v>379</v>
      </c>
    </row>
    <row r="135" spans="1:65" s="13" customFormat="1" ht="22.5" x14ac:dyDescent="0.2">
      <c r="B135" s="193"/>
      <c r="C135" s="194"/>
      <c r="D135" s="195" t="s">
        <v>140</v>
      </c>
      <c r="E135" s="196" t="s">
        <v>19</v>
      </c>
      <c r="F135" s="197" t="s">
        <v>333</v>
      </c>
      <c r="G135" s="194"/>
      <c r="H135" s="198">
        <v>158.209</v>
      </c>
      <c r="I135" s="199"/>
      <c r="J135" s="194"/>
      <c r="K135" s="194"/>
      <c r="L135" s="200"/>
      <c r="M135" s="201"/>
      <c r="N135" s="202"/>
      <c r="O135" s="202"/>
      <c r="P135" s="202"/>
      <c r="Q135" s="202"/>
      <c r="R135" s="202"/>
      <c r="S135" s="202"/>
      <c r="T135" s="203"/>
      <c r="AT135" s="204" t="s">
        <v>140</v>
      </c>
      <c r="AU135" s="204" t="s">
        <v>80</v>
      </c>
      <c r="AV135" s="13" t="s">
        <v>80</v>
      </c>
      <c r="AW135" s="13" t="s">
        <v>32</v>
      </c>
      <c r="AX135" s="13" t="s">
        <v>70</v>
      </c>
      <c r="AY135" s="204" t="s">
        <v>131</v>
      </c>
    </row>
    <row r="136" spans="1:65" s="13" customFormat="1" ht="11.25" x14ac:dyDescent="0.2">
      <c r="B136" s="193"/>
      <c r="C136" s="194"/>
      <c r="D136" s="195" t="s">
        <v>140</v>
      </c>
      <c r="E136" s="196" t="s">
        <v>19</v>
      </c>
      <c r="F136" s="197" t="s">
        <v>341</v>
      </c>
      <c r="G136" s="194"/>
      <c r="H136" s="198">
        <v>29.899000000000001</v>
      </c>
      <c r="I136" s="199"/>
      <c r="J136" s="194"/>
      <c r="K136" s="194"/>
      <c r="L136" s="200"/>
      <c r="M136" s="201"/>
      <c r="N136" s="202"/>
      <c r="O136" s="202"/>
      <c r="P136" s="202"/>
      <c r="Q136" s="202"/>
      <c r="R136" s="202"/>
      <c r="S136" s="202"/>
      <c r="T136" s="203"/>
      <c r="AT136" s="204" t="s">
        <v>140</v>
      </c>
      <c r="AU136" s="204" t="s">
        <v>80</v>
      </c>
      <c r="AV136" s="13" t="s">
        <v>80</v>
      </c>
      <c r="AW136" s="13" t="s">
        <v>32</v>
      </c>
      <c r="AX136" s="13" t="s">
        <v>70</v>
      </c>
      <c r="AY136" s="204" t="s">
        <v>131</v>
      </c>
    </row>
    <row r="137" spans="1:65" s="14" customFormat="1" ht="11.25" x14ac:dyDescent="0.2">
      <c r="B137" s="205"/>
      <c r="C137" s="206"/>
      <c r="D137" s="195" t="s">
        <v>140</v>
      </c>
      <c r="E137" s="207" t="s">
        <v>19</v>
      </c>
      <c r="F137" s="208" t="s">
        <v>142</v>
      </c>
      <c r="G137" s="206"/>
      <c r="H137" s="209">
        <v>188.108</v>
      </c>
      <c r="I137" s="210"/>
      <c r="J137" s="206"/>
      <c r="K137" s="206"/>
      <c r="L137" s="211"/>
      <c r="M137" s="212"/>
      <c r="N137" s="213"/>
      <c r="O137" s="213"/>
      <c r="P137" s="213"/>
      <c r="Q137" s="213"/>
      <c r="R137" s="213"/>
      <c r="S137" s="213"/>
      <c r="T137" s="214"/>
      <c r="AT137" s="215" t="s">
        <v>140</v>
      </c>
      <c r="AU137" s="215" t="s">
        <v>80</v>
      </c>
      <c r="AV137" s="14" t="s">
        <v>138</v>
      </c>
      <c r="AW137" s="14" t="s">
        <v>32</v>
      </c>
      <c r="AX137" s="14" t="s">
        <v>78</v>
      </c>
      <c r="AY137" s="215" t="s">
        <v>131</v>
      </c>
    </row>
    <row r="138" spans="1:65" s="2" customFormat="1" ht="36" x14ac:dyDescent="0.2">
      <c r="A138" s="36"/>
      <c r="B138" s="37"/>
      <c r="C138" s="180" t="s">
        <v>220</v>
      </c>
      <c r="D138" s="180" t="s">
        <v>133</v>
      </c>
      <c r="E138" s="181" t="s">
        <v>380</v>
      </c>
      <c r="F138" s="182" t="s">
        <v>381</v>
      </c>
      <c r="G138" s="183" t="s">
        <v>331</v>
      </c>
      <c r="H138" s="184">
        <v>2633.5120000000002</v>
      </c>
      <c r="I138" s="185"/>
      <c r="J138" s="186">
        <f>ROUND(I138*H138,2)</f>
        <v>0</v>
      </c>
      <c r="K138" s="182" t="s">
        <v>137</v>
      </c>
      <c r="L138" s="41"/>
      <c r="M138" s="187" t="s">
        <v>19</v>
      </c>
      <c r="N138" s="188" t="s">
        <v>41</v>
      </c>
      <c r="O138" s="66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1" t="s">
        <v>138</v>
      </c>
      <c r="AT138" s="191" t="s">
        <v>133</v>
      </c>
      <c r="AU138" s="191" t="s">
        <v>80</v>
      </c>
      <c r="AY138" s="19" t="s">
        <v>131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78</v>
      </c>
      <c r="BK138" s="192">
        <f>ROUND(I138*H138,2)</f>
        <v>0</v>
      </c>
      <c r="BL138" s="19" t="s">
        <v>138</v>
      </c>
      <c r="BM138" s="191" t="s">
        <v>382</v>
      </c>
    </row>
    <row r="139" spans="1:65" s="15" customFormat="1" ht="11.25" x14ac:dyDescent="0.2">
      <c r="B139" s="216"/>
      <c r="C139" s="217"/>
      <c r="D139" s="195" t="s">
        <v>140</v>
      </c>
      <c r="E139" s="218" t="s">
        <v>19</v>
      </c>
      <c r="F139" s="219" t="s">
        <v>383</v>
      </c>
      <c r="G139" s="217"/>
      <c r="H139" s="218" t="s">
        <v>19</v>
      </c>
      <c r="I139" s="220"/>
      <c r="J139" s="217"/>
      <c r="K139" s="217"/>
      <c r="L139" s="221"/>
      <c r="M139" s="222"/>
      <c r="N139" s="223"/>
      <c r="O139" s="223"/>
      <c r="P139" s="223"/>
      <c r="Q139" s="223"/>
      <c r="R139" s="223"/>
      <c r="S139" s="223"/>
      <c r="T139" s="224"/>
      <c r="AT139" s="225" t="s">
        <v>140</v>
      </c>
      <c r="AU139" s="225" t="s">
        <v>80</v>
      </c>
      <c r="AV139" s="15" t="s">
        <v>78</v>
      </c>
      <c r="AW139" s="15" t="s">
        <v>32</v>
      </c>
      <c r="AX139" s="15" t="s">
        <v>70</v>
      </c>
      <c r="AY139" s="225" t="s">
        <v>131</v>
      </c>
    </row>
    <row r="140" spans="1:65" s="13" customFormat="1" ht="22.5" x14ac:dyDescent="0.2">
      <c r="B140" s="193"/>
      <c r="C140" s="194"/>
      <c r="D140" s="195" t="s">
        <v>140</v>
      </c>
      <c r="E140" s="196" t="s">
        <v>19</v>
      </c>
      <c r="F140" s="197" t="s">
        <v>333</v>
      </c>
      <c r="G140" s="194"/>
      <c r="H140" s="198">
        <v>158.209</v>
      </c>
      <c r="I140" s="199"/>
      <c r="J140" s="194"/>
      <c r="K140" s="194"/>
      <c r="L140" s="200"/>
      <c r="M140" s="201"/>
      <c r="N140" s="202"/>
      <c r="O140" s="202"/>
      <c r="P140" s="202"/>
      <c r="Q140" s="202"/>
      <c r="R140" s="202"/>
      <c r="S140" s="202"/>
      <c r="T140" s="203"/>
      <c r="AT140" s="204" t="s">
        <v>140</v>
      </c>
      <c r="AU140" s="204" t="s">
        <v>80</v>
      </c>
      <c r="AV140" s="13" t="s">
        <v>80</v>
      </c>
      <c r="AW140" s="13" t="s">
        <v>32</v>
      </c>
      <c r="AX140" s="13" t="s">
        <v>70</v>
      </c>
      <c r="AY140" s="204" t="s">
        <v>131</v>
      </c>
    </row>
    <row r="141" spans="1:65" s="13" customFormat="1" ht="11.25" x14ac:dyDescent="0.2">
      <c r="B141" s="193"/>
      <c r="C141" s="194"/>
      <c r="D141" s="195" t="s">
        <v>140</v>
      </c>
      <c r="E141" s="196" t="s">
        <v>19</v>
      </c>
      <c r="F141" s="197" t="s">
        <v>341</v>
      </c>
      <c r="G141" s="194"/>
      <c r="H141" s="198">
        <v>29.899000000000001</v>
      </c>
      <c r="I141" s="199"/>
      <c r="J141" s="194"/>
      <c r="K141" s="194"/>
      <c r="L141" s="200"/>
      <c r="M141" s="201"/>
      <c r="N141" s="202"/>
      <c r="O141" s="202"/>
      <c r="P141" s="202"/>
      <c r="Q141" s="202"/>
      <c r="R141" s="202"/>
      <c r="S141" s="202"/>
      <c r="T141" s="203"/>
      <c r="AT141" s="204" t="s">
        <v>140</v>
      </c>
      <c r="AU141" s="204" t="s">
        <v>80</v>
      </c>
      <c r="AV141" s="13" t="s">
        <v>80</v>
      </c>
      <c r="AW141" s="13" t="s">
        <v>32</v>
      </c>
      <c r="AX141" s="13" t="s">
        <v>70</v>
      </c>
      <c r="AY141" s="204" t="s">
        <v>131</v>
      </c>
    </row>
    <row r="142" spans="1:65" s="14" customFormat="1" ht="11.25" x14ac:dyDescent="0.2">
      <c r="B142" s="205"/>
      <c r="C142" s="206"/>
      <c r="D142" s="195" t="s">
        <v>140</v>
      </c>
      <c r="E142" s="207" t="s">
        <v>19</v>
      </c>
      <c r="F142" s="208" t="s">
        <v>142</v>
      </c>
      <c r="G142" s="206"/>
      <c r="H142" s="209">
        <v>188.108</v>
      </c>
      <c r="I142" s="210"/>
      <c r="J142" s="206"/>
      <c r="K142" s="206"/>
      <c r="L142" s="211"/>
      <c r="M142" s="212"/>
      <c r="N142" s="213"/>
      <c r="O142" s="213"/>
      <c r="P142" s="213"/>
      <c r="Q142" s="213"/>
      <c r="R142" s="213"/>
      <c r="S142" s="213"/>
      <c r="T142" s="214"/>
      <c r="AT142" s="215" t="s">
        <v>140</v>
      </c>
      <c r="AU142" s="215" t="s">
        <v>80</v>
      </c>
      <c r="AV142" s="14" t="s">
        <v>138</v>
      </c>
      <c r="AW142" s="14" t="s">
        <v>32</v>
      </c>
      <c r="AX142" s="14" t="s">
        <v>78</v>
      </c>
      <c r="AY142" s="215" t="s">
        <v>131</v>
      </c>
    </row>
    <row r="143" spans="1:65" s="13" customFormat="1" ht="11.25" x14ac:dyDescent="0.2">
      <c r="B143" s="193"/>
      <c r="C143" s="194"/>
      <c r="D143" s="195" t="s">
        <v>140</v>
      </c>
      <c r="E143" s="194"/>
      <c r="F143" s="197" t="s">
        <v>384</v>
      </c>
      <c r="G143" s="194"/>
      <c r="H143" s="198">
        <v>2633.5120000000002</v>
      </c>
      <c r="I143" s="199"/>
      <c r="J143" s="194"/>
      <c r="K143" s="194"/>
      <c r="L143" s="200"/>
      <c r="M143" s="201"/>
      <c r="N143" s="202"/>
      <c r="O143" s="202"/>
      <c r="P143" s="202"/>
      <c r="Q143" s="202"/>
      <c r="R143" s="202"/>
      <c r="S143" s="202"/>
      <c r="T143" s="203"/>
      <c r="AT143" s="204" t="s">
        <v>140</v>
      </c>
      <c r="AU143" s="204" t="s">
        <v>80</v>
      </c>
      <c r="AV143" s="13" t="s">
        <v>80</v>
      </c>
      <c r="AW143" s="13" t="s">
        <v>4</v>
      </c>
      <c r="AX143" s="13" t="s">
        <v>78</v>
      </c>
      <c r="AY143" s="204" t="s">
        <v>131</v>
      </c>
    </row>
    <row r="144" spans="1:65" s="2" customFormat="1" ht="36" x14ac:dyDescent="0.2">
      <c r="A144" s="36"/>
      <c r="B144" s="37"/>
      <c r="C144" s="180" t="s">
        <v>224</v>
      </c>
      <c r="D144" s="180" t="s">
        <v>133</v>
      </c>
      <c r="E144" s="181" t="s">
        <v>385</v>
      </c>
      <c r="F144" s="182" t="s">
        <v>386</v>
      </c>
      <c r="G144" s="183" t="s">
        <v>331</v>
      </c>
      <c r="H144" s="184">
        <v>97.703000000000003</v>
      </c>
      <c r="I144" s="185"/>
      <c r="J144" s="186">
        <f>ROUND(I144*H144,2)</f>
        <v>0</v>
      </c>
      <c r="K144" s="182" t="s">
        <v>137</v>
      </c>
      <c r="L144" s="41"/>
      <c r="M144" s="187" t="s">
        <v>19</v>
      </c>
      <c r="N144" s="188" t="s">
        <v>41</v>
      </c>
      <c r="O144" s="66"/>
      <c r="P144" s="189">
        <f>O144*H144</f>
        <v>0</v>
      </c>
      <c r="Q144" s="189">
        <v>0</v>
      </c>
      <c r="R144" s="189">
        <f>Q144*H144</f>
        <v>0</v>
      </c>
      <c r="S144" s="189">
        <v>0</v>
      </c>
      <c r="T144" s="190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1" t="s">
        <v>138</v>
      </c>
      <c r="AT144" s="191" t="s">
        <v>133</v>
      </c>
      <c r="AU144" s="191" t="s">
        <v>80</v>
      </c>
      <c r="AY144" s="19" t="s">
        <v>131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9" t="s">
        <v>78</v>
      </c>
      <c r="BK144" s="192">
        <f>ROUND(I144*H144,2)</f>
        <v>0</v>
      </c>
      <c r="BL144" s="19" t="s">
        <v>138</v>
      </c>
      <c r="BM144" s="191" t="s">
        <v>387</v>
      </c>
    </row>
    <row r="145" spans="1:65" s="13" customFormat="1" ht="22.5" x14ac:dyDescent="0.2">
      <c r="B145" s="193"/>
      <c r="C145" s="194"/>
      <c r="D145" s="195" t="s">
        <v>140</v>
      </c>
      <c r="E145" s="196" t="s">
        <v>19</v>
      </c>
      <c r="F145" s="197" t="s">
        <v>337</v>
      </c>
      <c r="G145" s="194"/>
      <c r="H145" s="198">
        <v>67.804000000000002</v>
      </c>
      <c r="I145" s="199"/>
      <c r="J145" s="194"/>
      <c r="K145" s="194"/>
      <c r="L145" s="200"/>
      <c r="M145" s="201"/>
      <c r="N145" s="202"/>
      <c r="O145" s="202"/>
      <c r="P145" s="202"/>
      <c r="Q145" s="202"/>
      <c r="R145" s="202"/>
      <c r="S145" s="202"/>
      <c r="T145" s="203"/>
      <c r="AT145" s="204" t="s">
        <v>140</v>
      </c>
      <c r="AU145" s="204" t="s">
        <v>80</v>
      </c>
      <c r="AV145" s="13" t="s">
        <v>80</v>
      </c>
      <c r="AW145" s="13" t="s">
        <v>32</v>
      </c>
      <c r="AX145" s="13" t="s">
        <v>70</v>
      </c>
      <c r="AY145" s="204" t="s">
        <v>131</v>
      </c>
    </row>
    <row r="146" spans="1:65" s="13" customFormat="1" ht="11.25" x14ac:dyDescent="0.2">
      <c r="B146" s="193"/>
      <c r="C146" s="194"/>
      <c r="D146" s="195" t="s">
        <v>140</v>
      </c>
      <c r="E146" s="196" t="s">
        <v>19</v>
      </c>
      <c r="F146" s="197" t="s">
        <v>341</v>
      </c>
      <c r="G146" s="194"/>
      <c r="H146" s="198">
        <v>29.899000000000001</v>
      </c>
      <c r="I146" s="199"/>
      <c r="J146" s="194"/>
      <c r="K146" s="194"/>
      <c r="L146" s="200"/>
      <c r="M146" s="201"/>
      <c r="N146" s="202"/>
      <c r="O146" s="202"/>
      <c r="P146" s="202"/>
      <c r="Q146" s="202"/>
      <c r="R146" s="202"/>
      <c r="S146" s="202"/>
      <c r="T146" s="203"/>
      <c r="AT146" s="204" t="s">
        <v>140</v>
      </c>
      <c r="AU146" s="204" t="s">
        <v>80</v>
      </c>
      <c r="AV146" s="13" t="s">
        <v>80</v>
      </c>
      <c r="AW146" s="13" t="s">
        <v>32</v>
      </c>
      <c r="AX146" s="13" t="s">
        <v>70</v>
      </c>
      <c r="AY146" s="204" t="s">
        <v>131</v>
      </c>
    </row>
    <row r="147" spans="1:65" s="14" customFormat="1" ht="11.25" x14ac:dyDescent="0.2">
      <c r="B147" s="205"/>
      <c r="C147" s="206"/>
      <c r="D147" s="195" t="s">
        <v>140</v>
      </c>
      <c r="E147" s="207" t="s">
        <v>19</v>
      </c>
      <c r="F147" s="208" t="s">
        <v>142</v>
      </c>
      <c r="G147" s="206"/>
      <c r="H147" s="209">
        <v>97.703000000000003</v>
      </c>
      <c r="I147" s="210"/>
      <c r="J147" s="206"/>
      <c r="K147" s="206"/>
      <c r="L147" s="211"/>
      <c r="M147" s="212"/>
      <c r="N147" s="213"/>
      <c r="O147" s="213"/>
      <c r="P147" s="213"/>
      <c r="Q147" s="213"/>
      <c r="R147" s="213"/>
      <c r="S147" s="213"/>
      <c r="T147" s="214"/>
      <c r="AT147" s="215" t="s">
        <v>140</v>
      </c>
      <c r="AU147" s="215" t="s">
        <v>80</v>
      </c>
      <c r="AV147" s="14" t="s">
        <v>138</v>
      </c>
      <c r="AW147" s="14" t="s">
        <v>32</v>
      </c>
      <c r="AX147" s="14" t="s">
        <v>78</v>
      </c>
      <c r="AY147" s="215" t="s">
        <v>131</v>
      </c>
    </row>
    <row r="148" spans="1:65" s="2" customFormat="1" ht="36" x14ac:dyDescent="0.2">
      <c r="A148" s="36"/>
      <c r="B148" s="37"/>
      <c r="C148" s="180" t="s">
        <v>230</v>
      </c>
      <c r="D148" s="180" t="s">
        <v>133</v>
      </c>
      <c r="E148" s="181" t="s">
        <v>388</v>
      </c>
      <c r="F148" s="182" t="s">
        <v>389</v>
      </c>
      <c r="G148" s="183" t="s">
        <v>331</v>
      </c>
      <c r="H148" s="184">
        <v>1367.8420000000001</v>
      </c>
      <c r="I148" s="185"/>
      <c r="J148" s="186">
        <f>ROUND(I148*H148,2)</f>
        <v>0</v>
      </c>
      <c r="K148" s="182" t="s">
        <v>137</v>
      </c>
      <c r="L148" s="41"/>
      <c r="M148" s="187" t="s">
        <v>19</v>
      </c>
      <c r="N148" s="188" t="s">
        <v>41</v>
      </c>
      <c r="O148" s="66"/>
      <c r="P148" s="189">
        <f>O148*H148</f>
        <v>0</v>
      </c>
      <c r="Q148" s="189">
        <v>0</v>
      </c>
      <c r="R148" s="189">
        <f>Q148*H148</f>
        <v>0</v>
      </c>
      <c r="S148" s="189">
        <v>0</v>
      </c>
      <c r="T148" s="190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1" t="s">
        <v>138</v>
      </c>
      <c r="AT148" s="191" t="s">
        <v>133</v>
      </c>
      <c r="AU148" s="191" t="s">
        <v>80</v>
      </c>
      <c r="AY148" s="19" t="s">
        <v>131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78</v>
      </c>
      <c r="BK148" s="192">
        <f>ROUND(I148*H148,2)</f>
        <v>0</v>
      </c>
      <c r="BL148" s="19" t="s">
        <v>138</v>
      </c>
      <c r="BM148" s="191" t="s">
        <v>390</v>
      </c>
    </row>
    <row r="149" spans="1:65" s="15" customFormat="1" ht="11.25" x14ac:dyDescent="0.2">
      <c r="B149" s="216"/>
      <c r="C149" s="217"/>
      <c r="D149" s="195" t="s">
        <v>140</v>
      </c>
      <c r="E149" s="218" t="s">
        <v>19</v>
      </c>
      <c r="F149" s="219" t="s">
        <v>383</v>
      </c>
      <c r="G149" s="217"/>
      <c r="H149" s="218" t="s">
        <v>19</v>
      </c>
      <c r="I149" s="220"/>
      <c r="J149" s="217"/>
      <c r="K149" s="217"/>
      <c r="L149" s="221"/>
      <c r="M149" s="222"/>
      <c r="N149" s="223"/>
      <c r="O149" s="223"/>
      <c r="P149" s="223"/>
      <c r="Q149" s="223"/>
      <c r="R149" s="223"/>
      <c r="S149" s="223"/>
      <c r="T149" s="224"/>
      <c r="AT149" s="225" t="s">
        <v>140</v>
      </c>
      <c r="AU149" s="225" t="s">
        <v>80</v>
      </c>
      <c r="AV149" s="15" t="s">
        <v>78</v>
      </c>
      <c r="AW149" s="15" t="s">
        <v>32</v>
      </c>
      <c r="AX149" s="15" t="s">
        <v>70</v>
      </c>
      <c r="AY149" s="225" t="s">
        <v>131</v>
      </c>
    </row>
    <row r="150" spans="1:65" s="13" customFormat="1" ht="22.5" x14ac:dyDescent="0.2">
      <c r="B150" s="193"/>
      <c r="C150" s="194"/>
      <c r="D150" s="195" t="s">
        <v>140</v>
      </c>
      <c r="E150" s="196" t="s">
        <v>19</v>
      </c>
      <c r="F150" s="197" t="s">
        <v>337</v>
      </c>
      <c r="G150" s="194"/>
      <c r="H150" s="198">
        <v>67.804000000000002</v>
      </c>
      <c r="I150" s="199"/>
      <c r="J150" s="194"/>
      <c r="K150" s="194"/>
      <c r="L150" s="200"/>
      <c r="M150" s="201"/>
      <c r="N150" s="202"/>
      <c r="O150" s="202"/>
      <c r="P150" s="202"/>
      <c r="Q150" s="202"/>
      <c r="R150" s="202"/>
      <c r="S150" s="202"/>
      <c r="T150" s="203"/>
      <c r="AT150" s="204" t="s">
        <v>140</v>
      </c>
      <c r="AU150" s="204" t="s">
        <v>80</v>
      </c>
      <c r="AV150" s="13" t="s">
        <v>80</v>
      </c>
      <c r="AW150" s="13" t="s">
        <v>32</v>
      </c>
      <c r="AX150" s="13" t="s">
        <v>70</v>
      </c>
      <c r="AY150" s="204" t="s">
        <v>131</v>
      </c>
    </row>
    <row r="151" spans="1:65" s="13" customFormat="1" ht="11.25" x14ac:dyDescent="0.2">
      <c r="B151" s="193"/>
      <c r="C151" s="194"/>
      <c r="D151" s="195" t="s">
        <v>140</v>
      </c>
      <c r="E151" s="196" t="s">
        <v>19</v>
      </c>
      <c r="F151" s="197" t="s">
        <v>341</v>
      </c>
      <c r="G151" s="194"/>
      <c r="H151" s="198">
        <v>29.899000000000001</v>
      </c>
      <c r="I151" s="199"/>
      <c r="J151" s="194"/>
      <c r="K151" s="194"/>
      <c r="L151" s="200"/>
      <c r="M151" s="201"/>
      <c r="N151" s="202"/>
      <c r="O151" s="202"/>
      <c r="P151" s="202"/>
      <c r="Q151" s="202"/>
      <c r="R151" s="202"/>
      <c r="S151" s="202"/>
      <c r="T151" s="203"/>
      <c r="AT151" s="204" t="s">
        <v>140</v>
      </c>
      <c r="AU151" s="204" t="s">
        <v>80</v>
      </c>
      <c r="AV151" s="13" t="s">
        <v>80</v>
      </c>
      <c r="AW151" s="13" t="s">
        <v>32</v>
      </c>
      <c r="AX151" s="13" t="s">
        <v>70</v>
      </c>
      <c r="AY151" s="204" t="s">
        <v>131</v>
      </c>
    </row>
    <row r="152" spans="1:65" s="14" customFormat="1" ht="11.25" x14ac:dyDescent="0.2">
      <c r="B152" s="205"/>
      <c r="C152" s="206"/>
      <c r="D152" s="195" t="s">
        <v>140</v>
      </c>
      <c r="E152" s="207" t="s">
        <v>19</v>
      </c>
      <c r="F152" s="208" t="s">
        <v>142</v>
      </c>
      <c r="G152" s="206"/>
      <c r="H152" s="209">
        <v>97.703000000000003</v>
      </c>
      <c r="I152" s="210"/>
      <c r="J152" s="206"/>
      <c r="K152" s="206"/>
      <c r="L152" s="211"/>
      <c r="M152" s="212"/>
      <c r="N152" s="213"/>
      <c r="O152" s="213"/>
      <c r="P152" s="213"/>
      <c r="Q152" s="213"/>
      <c r="R152" s="213"/>
      <c r="S152" s="213"/>
      <c r="T152" s="214"/>
      <c r="AT152" s="215" t="s">
        <v>140</v>
      </c>
      <c r="AU152" s="215" t="s">
        <v>80</v>
      </c>
      <c r="AV152" s="14" t="s">
        <v>138</v>
      </c>
      <c r="AW152" s="14" t="s">
        <v>32</v>
      </c>
      <c r="AX152" s="14" t="s">
        <v>78</v>
      </c>
      <c r="AY152" s="215" t="s">
        <v>131</v>
      </c>
    </row>
    <row r="153" spans="1:65" s="13" customFormat="1" ht="11.25" x14ac:dyDescent="0.2">
      <c r="B153" s="193"/>
      <c r="C153" s="194"/>
      <c r="D153" s="195" t="s">
        <v>140</v>
      </c>
      <c r="E153" s="194"/>
      <c r="F153" s="197" t="s">
        <v>391</v>
      </c>
      <c r="G153" s="194"/>
      <c r="H153" s="198">
        <v>1367.8420000000001</v>
      </c>
      <c r="I153" s="199"/>
      <c r="J153" s="194"/>
      <c r="K153" s="194"/>
      <c r="L153" s="200"/>
      <c r="M153" s="201"/>
      <c r="N153" s="202"/>
      <c r="O153" s="202"/>
      <c r="P153" s="202"/>
      <c r="Q153" s="202"/>
      <c r="R153" s="202"/>
      <c r="S153" s="202"/>
      <c r="T153" s="203"/>
      <c r="AT153" s="204" t="s">
        <v>140</v>
      </c>
      <c r="AU153" s="204" t="s">
        <v>80</v>
      </c>
      <c r="AV153" s="13" t="s">
        <v>80</v>
      </c>
      <c r="AW153" s="13" t="s">
        <v>4</v>
      </c>
      <c r="AX153" s="13" t="s">
        <v>78</v>
      </c>
      <c r="AY153" s="204" t="s">
        <v>131</v>
      </c>
    </row>
    <row r="154" spans="1:65" s="2" customFormat="1" ht="24" x14ac:dyDescent="0.2">
      <c r="A154" s="36"/>
      <c r="B154" s="37"/>
      <c r="C154" s="180" t="s">
        <v>236</v>
      </c>
      <c r="D154" s="180" t="s">
        <v>133</v>
      </c>
      <c r="E154" s="181" t="s">
        <v>392</v>
      </c>
      <c r="F154" s="182" t="s">
        <v>393</v>
      </c>
      <c r="G154" s="183" t="s">
        <v>331</v>
      </c>
      <c r="H154" s="184">
        <v>25.425999999999998</v>
      </c>
      <c r="I154" s="185"/>
      <c r="J154" s="186">
        <f>ROUND(I154*H154,2)</f>
        <v>0</v>
      </c>
      <c r="K154" s="182" t="s">
        <v>372</v>
      </c>
      <c r="L154" s="41"/>
      <c r="M154" s="187" t="s">
        <v>19</v>
      </c>
      <c r="N154" s="188" t="s">
        <v>41</v>
      </c>
      <c r="O154" s="66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138</v>
      </c>
      <c r="AT154" s="191" t="s">
        <v>133</v>
      </c>
      <c r="AU154" s="191" t="s">
        <v>80</v>
      </c>
      <c r="AY154" s="19" t="s">
        <v>131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78</v>
      </c>
      <c r="BK154" s="192">
        <f>ROUND(I154*H154,2)</f>
        <v>0</v>
      </c>
      <c r="BL154" s="19" t="s">
        <v>138</v>
      </c>
      <c r="BM154" s="191" t="s">
        <v>394</v>
      </c>
    </row>
    <row r="155" spans="1:65" s="15" customFormat="1" ht="11.25" x14ac:dyDescent="0.2">
      <c r="B155" s="216"/>
      <c r="C155" s="217"/>
      <c r="D155" s="195" t="s">
        <v>140</v>
      </c>
      <c r="E155" s="218" t="s">
        <v>19</v>
      </c>
      <c r="F155" s="219" t="s">
        <v>395</v>
      </c>
      <c r="G155" s="217"/>
      <c r="H155" s="218" t="s">
        <v>19</v>
      </c>
      <c r="I155" s="220"/>
      <c r="J155" s="217"/>
      <c r="K155" s="217"/>
      <c r="L155" s="221"/>
      <c r="M155" s="222"/>
      <c r="N155" s="223"/>
      <c r="O155" s="223"/>
      <c r="P155" s="223"/>
      <c r="Q155" s="223"/>
      <c r="R155" s="223"/>
      <c r="S155" s="223"/>
      <c r="T155" s="224"/>
      <c r="AT155" s="225" t="s">
        <v>140</v>
      </c>
      <c r="AU155" s="225" t="s">
        <v>80</v>
      </c>
      <c r="AV155" s="15" t="s">
        <v>78</v>
      </c>
      <c r="AW155" s="15" t="s">
        <v>32</v>
      </c>
      <c r="AX155" s="15" t="s">
        <v>70</v>
      </c>
      <c r="AY155" s="225" t="s">
        <v>131</v>
      </c>
    </row>
    <row r="156" spans="1:65" s="13" customFormat="1" ht="11.25" x14ac:dyDescent="0.2">
      <c r="B156" s="193"/>
      <c r="C156" s="194"/>
      <c r="D156" s="195" t="s">
        <v>140</v>
      </c>
      <c r="E156" s="196" t="s">
        <v>19</v>
      </c>
      <c r="F156" s="197" t="s">
        <v>375</v>
      </c>
      <c r="G156" s="194"/>
      <c r="H156" s="198">
        <v>12.759</v>
      </c>
      <c r="I156" s="199"/>
      <c r="J156" s="194"/>
      <c r="K156" s="194"/>
      <c r="L156" s="200"/>
      <c r="M156" s="201"/>
      <c r="N156" s="202"/>
      <c r="O156" s="202"/>
      <c r="P156" s="202"/>
      <c r="Q156" s="202"/>
      <c r="R156" s="202"/>
      <c r="S156" s="202"/>
      <c r="T156" s="203"/>
      <c r="AT156" s="204" t="s">
        <v>140</v>
      </c>
      <c r="AU156" s="204" t="s">
        <v>80</v>
      </c>
      <c r="AV156" s="13" t="s">
        <v>80</v>
      </c>
      <c r="AW156" s="13" t="s">
        <v>32</v>
      </c>
      <c r="AX156" s="13" t="s">
        <v>70</v>
      </c>
      <c r="AY156" s="204" t="s">
        <v>131</v>
      </c>
    </row>
    <row r="157" spans="1:65" s="13" customFormat="1" ht="11.25" x14ac:dyDescent="0.2">
      <c r="B157" s="193"/>
      <c r="C157" s="194"/>
      <c r="D157" s="195" t="s">
        <v>140</v>
      </c>
      <c r="E157" s="196" t="s">
        <v>19</v>
      </c>
      <c r="F157" s="197" t="s">
        <v>376</v>
      </c>
      <c r="G157" s="194"/>
      <c r="H157" s="198">
        <v>12.667</v>
      </c>
      <c r="I157" s="199"/>
      <c r="J157" s="194"/>
      <c r="K157" s="194"/>
      <c r="L157" s="200"/>
      <c r="M157" s="201"/>
      <c r="N157" s="202"/>
      <c r="O157" s="202"/>
      <c r="P157" s="202"/>
      <c r="Q157" s="202"/>
      <c r="R157" s="202"/>
      <c r="S157" s="202"/>
      <c r="T157" s="203"/>
      <c r="AT157" s="204" t="s">
        <v>140</v>
      </c>
      <c r="AU157" s="204" t="s">
        <v>80</v>
      </c>
      <c r="AV157" s="13" t="s">
        <v>80</v>
      </c>
      <c r="AW157" s="13" t="s">
        <v>32</v>
      </c>
      <c r="AX157" s="13" t="s">
        <v>70</v>
      </c>
      <c r="AY157" s="204" t="s">
        <v>131</v>
      </c>
    </row>
    <row r="158" spans="1:65" s="14" customFormat="1" ht="11.25" x14ac:dyDescent="0.2">
      <c r="B158" s="205"/>
      <c r="C158" s="206"/>
      <c r="D158" s="195" t="s">
        <v>140</v>
      </c>
      <c r="E158" s="207" t="s">
        <v>19</v>
      </c>
      <c r="F158" s="208" t="s">
        <v>142</v>
      </c>
      <c r="G158" s="206"/>
      <c r="H158" s="209">
        <v>25.426000000000002</v>
      </c>
      <c r="I158" s="210"/>
      <c r="J158" s="206"/>
      <c r="K158" s="206"/>
      <c r="L158" s="211"/>
      <c r="M158" s="212"/>
      <c r="N158" s="213"/>
      <c r="O158" s="213"/>
      <c r="P158" s="213"/>
      <c r="Q158" s="213"/>
      <c r="R158" s="213"/>
      <c r="S158" s="213"/>
      <c r="T158" s="214"/>
      <c r="AT158" s="215" t="s">
        <v>140</v>
      </c>
      <c r="AU158" s="215" t="s">
        <v>80</v>
      </c>
      <c r="AV158" s="14" t="s">
        <v>138</v>
      </c>
      <c r="AW158" s="14" t="s">
        <v>32</v>
      </c>
      <c r="AX158" s="14" t="s">
        <v>78</v>
      </c>
      <c r="AY158" s="215" t="s">
        <v>131</v>
      </c>
    </row>
    <row r="159" spans="1:65" s="2" customFormat="1" ht="24" x14ac:dyDescent="0.2">
      <c r="A159" s="36"/>
      <c r="B159" s="37"/>
      <c r="C159" s="180" t="s">
        <v>241</v>
      </c>
      <c r="D159" s="180" t="s">
        <v>133</v>
      </c>
      <c r="E159" s="181" t="s">
        <v>396</v>
      </c>
      <c r="F159" s="182" t="s">
        <v>302</v>
      </c>
      <c r="G159" s="183" t="s">
        <v>276</v>
      </c>
      <c r="H159" s="184">
        <v>514.46</v>
      </c>
      <c r="I159" s="185"/>
      <c r="J159" s="186">
        <f>ROUND(I159*H159,2)</f>
        <v>0</v>
      </c>
      <c r="K159" s="182" t="s">
        <v>137</v>
      </c>
      <c r="L159" s="41"/>
      <c r="M159" s="187" t="s">
        <v>19</v>
      </c>
      <c r="N159" s="188" t="s">
        <v>41</v>
      </c>
      <c r="O159" s="66"/>
      <c r="P159" s="189">
        <f>O159*H159</f>
        <v>0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1" t="s">
        <v>138</v>
      </c>
      <c r="AT159" s="191" t="s">
        <v>133</v>
      </c>
      <c r="AU159" s="191" t="s">
        <v>80</v>
      </c>
      <c r="AY159" s="19" t="s">
        <v>131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9" t="s">
        <v>78</v>
      </c>
      <c r="BK159" s="192">
        <f>ROUND(I159*H159,2)</f>
        <v>0</v>
      </c>
      <c r="BL159" s="19" t="s">
        <v>138</v>
      </c>
      <c r="BM159" s="191" t="s">
        <v>397</v>
      </c>
    </row>
    <row r="160" spans="1:65" s="13" customFormat="1" ht="22.5" x14ac:dyDescent="0.2">
      <c r="B160" s="193"/>
      <c r="C160" s="194"/>
      <c r="D160" s="195" t="s">
        <v>140</v>
      </c>
      <c r="E160" s="196" t="s">
        <v>19</v>
      </c>
      <c r="F160" s="197" t="s">
        <v>333</v>
      </c>
      <c r="G160" s="194"/>
      <c r="H160" s="198">
        <v>158.209</v>
      </c>
      <c r="I160" s="199"/>
      <c r="J160" s="194"/>
      <c r="K160" s="194"/>
      <c r="L160" s="200"/>
      <c r="M160" s="201"/>
      <c r="N160" s="202"/>
      <c r="O160" s="202"/>
      <c r="P160" s="202"/>
      <c r="Q160" s="202"/>
      <c r="R160" s="202"/>
      <c r="S160" s="202"/>
      <c r="T160" s="203"/>
      <c r="AT160" s="204" t="s">
        <v>140</v>
      </c>
      <c r="AU160" s="204" t="s">
        <v>80</v>
      </c>
      <c r="AV160" s="13" t="s">
        <v>80</v>
      </c>
      <c r="AW160" s="13" t="s">
        <v>32</v>
      </c>
      <c r="AX160" s="13" t="s">
        <v>70</v>
      </c>
      <c r="AY160" s="204" t="s">
        <v>131</v>
      </c>
    </row>
    <row r="161" spans="1:65" s="13" customFormat="1" ht="11.25" x14ac:dyDescent="0.2">
      <c r="B161" s="193"/>
      <c r="C161" s="194"/>
      <c r="D161" s="195" t="s">
        <v>140</v>
      </c>
      <c r="E161" s="196" t="s">
        <v>19</v>
      </c>
      <c r="F161" s="197" t="s">
        <v>341</v>
      </c>
      <c r="G161" s="194"/>
      <c r="H161" s="198">
        <v>29.899000000000001</v>
      </c>
      <c r="I161" s="199"/>
      <c r="J161" s="194"/>
      <c r="K161" s="194"/>
      <c r="L161" s="200"/>
      <c r="M161" s="201"/>
      <c r="N161" s="202"/>
      <c r="O161" s="202"/>
      <c r="P161" s="202"/>
      <c r="Q161" s="202"/>
      <c r="R161" s="202"/>
      <c r="S161" s="202"/>
      <c r="T161" s="203"/>
      <c r="AT161" s="204" t="s">
        <v>140</v>
      </c>
      <c r="AU161" s="204" t="s">
        <v>80</v>
      </c>
      <c r="AV161" s="13" t="s">
        <v>80</v>
      </c>
      <c r="AW161" s="13" t="s">
        <v>32</v>
      </c>
      <c r="AX161" s="13" t="s">
        <v>70</v>
      </c>
      <c r="AY161" s="204" t="s">
        <v>131</v>
      </c>
    </row>
    <row r="162" spans="1:65" s="16" customFormat="1" ht="11.25" x14ac:dyDescent="0.2">
      <c r="B162" s="226"/>
      <c r="C162" s="227"/>
      <c r="D162" s="195" t="s">
        <v>140</v>
      </c>
      <c r="E162" s="228" t="s">
        <v>19</v>
      </c>
      <c r="F162" s="229" t="s">
        <v>151</v>
      </c>
      <c r="G162" s="227"/>
      <c r="H162" s="230">
        <v>188.108</v>
      </c>
      <c r="I162" s="231"/>
      <c r="J162" s="227"/>
      <c r="K162" s="227"/>
      <c r="L162" s="232"/>
      <c r="M162" s="233"/>
      <c r="N162" s="234"/>
      <c r="O162" s="234"/>
      <c r="P162" s="234"/>
      <c r="Q162" s="234"/>
      <c r="R162" s="234"/>
      <c r="S162" s="234"/>
      <c r="T162" s="235"/>
      <c r="AT162" s="236" t="s">
        <v>140</v>
      </c>
      <c r="AU162" s="236" t="s">
        <v>80</v>
      </c>
      <c r="AV162" s="16" t="s">
        <v>152</v>
      </c>
      <c r="AW162" s="16" t="s">
        <v>32</v>
      </c>
      <c r="AX162" s="16" t="s">
        <v>70</v>
      </c>
      <c r="AY162" s="236" t="s">
        <v>131</v>
      </c>
    </row>
    <row r="163" spans="1:65" s="13" customFormat="1" ht="22.5" x14ac:dyDescent="0.2">
      <c r="B163" s="193"/>
      <c r="C163" s="194"/>
      <c r="D163" s="195" t="s">
        <v>140</v>
      </c>
      <c r="E163" s="196" t="s">
        <v>19</v>
      </c>
      <c r="F163" s="197" t="s">
        <v>337</v>
      </c>
      <c r="G163" s="194"/>
      <c r="H163" s="198">
        <v>67.804000000000002</v>
      </c>
      <c r="I163" s="199"/>
      <c r="J163" s="194"/>
      <c r="K163" s="194"/>
      <c r="L163" s="200"/>
      <c r="M163" s="201"/>
      <c r="N163" s="202"/>
      <c r="O163" s="202"/>
      <c r="P163" s="202"/>
      <c r="Q163" s="202"/>
      <c r="R163" s="202"/>
      <c r="S163" s="202"/>
      <c r="T163" s="203"/>
      <c r="AT163" s="204" t="s">
        <v>140</v>
      </c>
      <c r="AU163" s="204" t="s">
        <v>80</v>
      </c>
      <c r="AV163" s="13" t="s">
        <v>80</v>
      </c>
      <c r="AW163" s="13" t="s">
        <v>32</v>
      </c>
      <c r="AX163" s="13" t="s">
        <v>70</v>
      </c>
      <c r="AY163" s="204" t="s">
        <v>131</v>
      </c>
    </row>
    <row r="164" spans="1:65" s="13" customFormat="1" ht="11.25" x14ac:dyDescent="0.2">
      <c r="B164" s="193"/>
      <c r="C164" s="194"/>
      <c r="D164" s="195" t="s">
        <v>140</v>
      </c>
      <c r="E164" s="196" t="s">
        <v>19</v>
      </c>
      <c r="F164" s="197" t="s">
        <v>341</v>
      </c>
      <c r="G164" s="194"/>
      <c r="H164" s="198">
        <v>29.899000000000001</v>
      </c>
      <c r="I164" s="199"/>
      <c r="J164" s="194"/>
      <c r="K164" s="194"/>
      <c r="L164" s="200"/>
      <c r="M164" s="201"/>
      <c r="N164" s="202"/>
      <c r="O164" s="202"/>
      <c r="P164" s="202"/>
      <c r="Q164" s="202"/>
      <c r="R164" s="202"/>
      <c r="S164" s="202"/>
      <c r="T164" s="203"/>
      <c r="AT164" s="204" t="s">
        <v>140</v>
      </c>
      <c r="AU164" s="204" t="s">
        <v>80</v>
      </c>
      <c r="AV164" s="13" t="s">
        <v>80</v>
      </c>
      <c r="AW164" s="13" t="s">
        <v>32</v>
      </c>
      <c r="AX164" s="13" t="s">
        <v>70</v>
      </c>
      <c r="AY164" s="204" t="s">
        <v>131</v>
      </c>
    </row>
    <row r="165" spans="1:65" s="16" customFormat="1" ht="11.25" x14ac:dyDescent="0.2">
      <c r="B165" s="226"/>
      <c r="C165" s="227"/>
      <c r="D165" s="195" t="s">
        <v>140</v>
      </c>
      <c r="E165" s="228" t="s">
        <v>19</v>
      </c>
      <c r="F165" s="229" t="s">
        <v>151</v>
      </c>
      <c r="G165" s="227"/>
      <c r="H165" s="230">
        <v>97.703000000000003</v>
      </c>
      <c r="I165" s="231"/>
      <c r="J165" s="227"/>
      <c r="K165" s="227"/>
      <c r="L165" s="232"/>
      <c r="M165" s="233"/>
      <c r="N165" s="234"/>
      <c r="O165" s="234"/>
      <c r="P165" s="234"/>
      <c r="Q165" s="234"/>
      <c r="R165" s="234"/>
      <c r="S165" s="234"/>
      <c r="T165" s="235"/>
      <c r="AT165" s="236" t="s">
        <v>140</v>
      </c>
      <c r="AU165" s="236" t="s">
        <v>80</v>
      </c>
      <c r="AV165" s="16" t="s">
        <v>152</v>
      </c>
      <c r="AW165" s="16" t="s">
        <v>32</v>
      </c>
      <c r="AX165" s="16" t="s">
        <v>70</v>
      </c>
      <c r="AY165" s="236" t="s">
        <v>131</v>
      </c>
    </row>
    <row r="166" spans="1:65" s="14" customFormat="1" ht="11.25" x14ac:dyDescent="0.2">
      <c r="B166" s="205"/>
      <c r="C166" s="206"/>
      <c r="D166" s="195" t="s">
        <v>140</v>
      </c>
      <c r="E166" s="207" t="s">
        <v>19</v>
      </c>
      <c r="F166" s="208" t="s">
        <v>142</v>
      </c>
      <c r="G166" s="206"/>
      <c r="H166" s="209">
        <v>285.81100000000004</v>
      </c>
      <c r="I166" s="210"/>
      <c r="J166" s="206"/>
      <c r="K166" s="206"/>
      <c r="L166" s="211"/>
      <c r="M166" s="212"/>
      <c r="N166" s="213"/>
      <c r="O166" s="213"/>
      <c r="P166" s="213"/>
      <c r="Q166" s="213"/>
      <c r="R166" s="213"/>
      <c r="S166" s="213"/>
      <c r="T166" s="214"/>
      <c r="AT166" s="215" t="s">
        <v>140</v>
      </c>
      <c r="AU166" s="215" t="s">
        <v>80</v>
      </c>
      <c r="AV166" s="14" t="s">
        <v>138</v>
      </c>
      <c r="AW166" s="14" t="s">
        <v>32</v>
      </c>
      <c r="AX166" s="14" t="s">
        <v>78</v>
      </c>
      <c r="AY166" s="215" t="s">
        <v>131</v>
      </c>
    </row>
    <row r="167" spans="1:65" s="13" customFormat="1" ht="11.25" x14ac:dyDescent="0.2">
      <c r="B167" s="193"/>
      <c r="C167" s="194"/>
      <c r="D167" s="195" t="s">
        <v>140</v>
      </c>
      <c r="E167" s="194"/>
      <c r="F167" s="197" t="s">
        <v>398</v>
      </c>
      <c r="G167" s="194"/>
      <c r="H167" s="198">
        <v>514.46</v>
      </c>
      <c r="I167" s="199"/>
      <c r="J167" s="194"/>
      <c r="K167" s="194"/>
      <c r="L167" s="200"/>
      <c r="M167" s="201"/>
      <c r="N167" s="202"/>
      <c r="O167" s="202"/>
      <c r="P167" s="202"/>
      <c r="Q167" s="202"/>
      <c r="R167" s="202"/>
      <c r="S167" s="202"/>
      <c r="T167" s="203"/>
      <c r="AT167" s="204" t="s">
        <v>140</v>
      </c>
      <c r="AU167" s="204" t="s">
        <v>80</v>
      </c>
      <c r="AV167" s="13" t="s">
        <v>80</v>
      </c>
      <c r="AW167" s="13" t="s">
        <v>4</v>
      </c>
      <c r="AX167" s="13" t="s">
        <v>78</v>
      </c>
      <c r="AY167" s="204" t="s">
        <v>131</v>
      </c>
    </row>
    <row r="168" spans="1:65" s="2" customFormat="1" ht="24" x14ac:dyDescent="0.2">
      <c r="A168" s="36"/>
      <c r="B168" s="37"/>
      <c r="C168" s="180" t="s">
        <v>7</v>
      </c>
      <c r="D168" s="180" t="s">
        <v>133</v>
      </c>
      <c r="E168" s="181" t="s">
        <v>399</v>
      </c>
      <c r="F168" s="182" t="s">
        <v>400</v>
      </c>
      <c r="G168" s="183" t="s">
        <v>331</v>
      </c>
      <c r="H168" s="184">
        <v>180</v>
      </c>
      <c r="I168" s="185"/>
      <c r="J168" s="186">
        <f>ROUND(I168*H168,2)</f>
        <v>0</v>
      </c>
      <c r="K168" s="182" t="s">
        <v>137</v>
      </c>
      <c r="L168" s="41"/>
      <c r="M168" s="187" t="s">
        <v>19</v>
      </c>
      <c r="N168" s="188" t="s">
        <v>41</v>
      </c>
      <c r="O168" s="66"/>
      <c r="P168" s="189">
        <f>O168*H168</f>
        <v>0</v>
      </c>
      <c r="Q168" s="189">
        <v>0</v>
      </c>
      <c r="R168" s="189">
        <f>Q168*H168</f>
        <v>0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138</v>
      </c>
      <c r="AT168" s="191" t="s">
        <v>133</v>
      </c>
      <c r="AU168" s="191" t="s">
        <v>80</v>
      </c>
      <c r="AY168" s="19" t="s">
        <v>131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78</v>
      </c>
      <c r="BK168" s="192">
        <f>ROUND(I168*H168,2)</f>
        <v>0</v>
      </c>
      <c r="BL168" s="19" t="s">
        <v>138</v>
      </c>
      <c r="BM168" s="191" t="s">
        <v>401</v>
      </c>
    </row>
    <row r="169" spans="1:65" s="13" customFormat="1" ht="11.25" x14ac:dyDescent="0.2">
      <c r="B169" s="193"/>
      <c r="C169" s="194"/>
      <c r="D169" s="195" t="s">
        <v>140</v>
      </c>
      <c r="E169" s="196" t="s">
        <v>19</v>
      </c>
      <c r="F169" s="197" t="s">
        <v>402</v>
      </c>
      <c r="G169" s="194"/>
      <c r="H169" s="198">
        <v>40</v>
      </c>
      <c r="I169" s="199"/>
      <c r="J169" s="194"/>
      <c r="K169" s="194"/>
      <c r="L169" s="200"/>
      <c r="M169" s="201"/>
      <c r="N169" s="202"/>
      <c r="O169" s="202"/>
      <c r="P169" s="202"/>
      <c r="Q169" s="202"/>
      <c r="R169" s="202"/>
      <c r="S169" s="202"/>
      <c r="T169" s="203"/>
      <c r="AT169" s="204" t="s">
        <v>140</v>
      </c>
      <c r="AU169" s="204" t="s">
        <v>80</v>
      </c>
      <c r="AV169" s="13" t="s">
        <v>80</v>
      </c>
      <c r="AW169" s="13" t="s">
        <v>32</v>
      </c>
      <c r="AX169" s="13" t="s">
        <v>70</v>
      </c>
      <c r="AY169" s="204" t="s">
        <v>131</v>
      </c>
    </row>
    <row r="170" spans="1:65" s="13" customFormat="1" ht="11.25" x14ac:dyDescent="0.2">
      <c r="B170" s="193"/>
      <c r="C170" s="194"/>
      <c r="D170" s="195" t="s">
        <v>140</v>
      </c>
      <c r="E170" s="196" t="s">
        <v>19</v>
      </c>
      <c r="F170" s="197" t="s">
        <v>403</v>
      </c>
      <c r="G170" s="194"/>
      <c r="H170" s="198">
        <v>130</v>
      </c>
      <c r="I170" s="199"/>
      <c r="J170" s="194"/>
      <c r="K170" s="194"/>
      <c r="L170" s="200"/>
      <c r="M170" s="201"/>
      <c r="N170" s="202"/>
      <c r="O170" s="202"/>
      <c r="P170" s="202"/>
      <c r="Q170" s="202"/>
      <c r="R170" s="202"/>
      <c r="S170" s="202"/>
      <c r="T170" s="203"/>
      <c r="AT170" s="204" t="s">
        <v>140</v>
      </c>
      <c r="AU170" s="204" t="s">
        <v>80</v>
      </c>
      <c r="AV170" s="13" t="s">
        <v>80</v>
      </c>
      <c r="AW170" s="13" t="s">
        <v>32</v>
      </c>
      <c r="AX170" s="13" t="s">
        <v>70</v>
      </c>
      <c r="AY170" s="204" t="s">
        <v>131</v>
      </c>
    </row>
    <row r="171" spans="1:65" s="13" customFormat="1" ht="11.25" x14ac:dyDescent="0.2">
      <c r="B171" s="193"/>
      <c r="C171" s="194"/>
      <c r="D171" s="195" t="s">
        <v>140</v>
      </c>
      <c r="E171" s="196" t="s">
        <v>19</v>
      </c>
      <c r="F171" s="197" t="s">
        <v>404</v>
      </c>
      <c r="G171" s="194"/>
      <c r="H171" s="198">
        <v>10</v>
      </c>
      <c r="I171" s="199"/>
      <c r="J171" s="194"/>
      <c r="K171" s="194"/>
      <c r="L171" s="200"/>
      <c r="M171" s="201"/>
      <c r="N171" s="202"/>
      <c r="O171" s="202"/>
      <c r="P171" s="202"/>
      <c r="Q171" s="202"/>
      <c r="R171" s="202"/>
      <c r="S171" s="202"/>
      <c r="T171" s="203"/>
      <c r="AT171" s="204" t="s">
        <v>140</v>
      </c>
      <c r="AU171" s="204" t="s">
        <v>80</v>
      </c>
      <c r="AV171" s="13" t="s">
        <v>80</v>
      </c>
      <c r="AW171" s="13" t="s">
        <v>32</v>
      </c>
      <c r="AX171" s="13" t="s">
        <v>70</v>
      </c>
      <c r="AY171" s="204" t="s">
        <v>131</v>
      </c>
    </row>
    <row r="172" spans="1:65" s="14" customFormat="1" ht="11.25" x14ac:dyDescent="0.2">
      <c r="B172" s="205"/>
      <c r="C172" s="206"/>
      <c r="D172" s="195" t="s">
        <v>140</v>
      </c>
      <c r="E172" s="207" t="s">
        <v>19</v>
      </c>
      <c r="F172" s="208" t="s">
        <v>142</v>
      </c>
      <c r="G172" s="206"/>
      <c r="H172" s="209">
        <v>180</v>
      </c>
      <c r="I172" s="210"/>
      <c r="J172" s="206"/>
      <c r="K172" s="206"/>
      <c r="L172" s="211"/>
      <c r="M172" s="212"/>
      <c r="N172" s="213"/>
      <c r="O172" s="213"/>
      <c r="P172" s="213"/>
      <c r="Q172" s="213"/>
      <c r="R172" s="213"/>
      <c r="S172" s="213"/>
      <c r="T172" s="214"/>
      <c r="AT172" s="215" t="s">
        <v>140</v>
      </c>
      <c r="AU172" s="215" t="s">
        <v>80</v>
      </c>
      <c r="AV172" s="14" t="s">
        <v>138</v>
      </c>
      <c r="AW172" s="14" t="s">
        <v>32</v>
      </c>
      <c r="AX172" s="14" t="s">
        <v>78</v>
      </c>
      <c r="AY172" s="215" t="s">
        <v>131</v>
      </c>
    </row>
    <row r="173" spans="1:65" s="2" customFormat="1" ht="16.5" customHeight="1" x14ac:dyDescent="0.2">
      <c r="A173" s="36"/>
      <c r="B173" s="37"/>
      <c r="C173" s="237" t="s">
        <v>253</v>
      </c>
      <c r="D173" s="237" t="s">
        <v>225</v>
      </c>
      <c r="E173" s="238" t="s">
        <v>405</v>
      </c>
      <c r="F173" s="239" t="s">
        <v>406</v>
      </c>
      <c r="G173" s="240" t="s">
        <v>331</v>
      </c>
      <c r="H173" s="241">
        <v>50</v>
      </c>
      <c r="I173" s="242"/>
      <c r="J173" s="243">
        <f>ROUND(I173*H173,2)</f>
        <v>0</v>
      </c>
      <c r="K173" s="239" t="s">
        <v>19</v>
      </c>
      <c r="L173" s="244"/>
      <c r="M173" s="245" t="s">
        <v>19</v>
      </c>
      <c r="N173" s="246" t="s">
        <v>41</v>
      </c>
      <c r="O173" s="66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188</v>
      </c>
      <c r="AT173" s="191" t="s">
        <v>225</v>
      </c>
      <c r="AU173" s="191" t="s">
        <v>80</v>
      </c>
      <c r="AY173" s="19" t="s">
        <v>131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78</v>
      </c>
      <c r="BK173" s="192">
        <f>ROUND(I173*H173,2)</f>
        <v>0</v>
      </c>
      <c r="BL173" s="19" t="s">
        <v>138</v>
      </c>
      <c r="BM173" s="191" t="s">
        <v>407</v>
      </c>
    </row>
    <row r="174" spans="1:65" s="13" customFormat="1" ht="22.5" x14ac:dyDescent="0.2">
      <c r="B174" s="193"/>
      <c r="C174" s="194"/>
      <c r="D174" s="195" t="s">
        <v>140</v>
      </c>
      <c r="E174" s="196" t="s">
        <v>19</v>
      </c>
      <c r="F174" s="197" t="s">
        <v>408</v>
      </c>
      <c r="G174" s="194"/>
      <c r="H174" s="198">
        <v>40</v>
      </c>
      <c r="I174" s="199"/>
      <c r="J174" s="194"/>
      <c r="K174" s="194"/>
      <c r="L174" s="200"/>
      <c r="M174" s="201"/>
      <c r="N174" s="202"/>
      <c r="O174" s="202"/>
      <c r="P174" s="202"/>
      <c r="Q174" s="202"/>
      <c r="R174" s="202"/>
      <c r="S174" s="202"/>
      <c r="T174" s="203"/>
      <c r="AT174" s="204" t="s">
        <v>140</v>
      </c>
      <c r="AU174" s="204" t="s">
        <v>80</v>
      </c>
      <c r="AV174" s="13" t="s">
        <v>80</v>
      </c>
      <c r="AW174" s="13" t="s">
        <v>32</v>
      </c>
      <c r="AX174" s="13" t="s">
        <v>70</v>
      </c>
      <c r="AY174" s="204" t="s">
        <v>131</v>
      </c>
    </row>
    <row r="175" spans="1:65" s="13" customFormat="1" ht="11.25" x14ac:dyDescent="0.2">
      <c r="B175" s="193"/>
      <c r="C175" s="194"/>
      <c r="D175" s="195" t="s">
        <v>140</v>
      </c>
      <c r="E175" s="196" t="s">
        <v>19</v>
      </c>
      <c r="F175" s="197" t="s">
        <v>404</v>
      </c>
      <c r="G175" s="194"/>
      <c r="H175" s="198">
        <v>10</v>
      </c>
      <c r="I175" s="199"/>
      <c r="J175" s="194"/>
      <c r="K175" s="194"/>
      <c r="L175" s="200"/>
      <c r="M175" s="201"/>
      <c r="N175" s="202"/>
      <c r="O175" s="202"/>
      <c r="P175" s="202"/>
      <c r="Q175" s="202"/>
      <c r="R175" s="202"/>
      <c r="S175" s="202"/>
      <c r="T175" s="203"/>
      <c r="AT175" s="204" t="s">
        <v>140</v>
      </c>
      <c r="AU175" s="204" t="s">
        <v>80</v>
      </c>
      <c r="AV175" s="13" t="s">
        <v>80</v>
      </c>
      <c r="AW175" s="13" t="s">
        <v>32</v>
      </c>
      <c r="AX175" s="13" t="s">
        <v>70</v>
      </c>
      <c r="AY175" s="204" t="s">
        <v>131</v>
      </c>
    </row>
    <row r="176" spans="1:65" s="14" customFormat="1" ht="11.25" x14ac:dyDescent="0.2">
      <c r="B176" s="205"/>
      <c r="C176" s="206"/>
      <c r="D176" s="195" t="s">
        <v>140</v>
      </c>
      <c r="E176" s="207" t="s">
        <v>19</v>
      </c>
      <c r="F176" s="208" t="s">
        <v>142</v>
      </c>
      <c r="G176" s="206"/>
      <c r="H176" s="209">
        <v>50</v>
      </c>
      <c r="I176" s="210"/>
      <c r="J176" s="206"/>
      <c r="K176" s="206"/>
      <c r="L176" s="211"/>
      <c r="M176" s="212"/>
      <c r="N176" s="213"/>
      <c r="O176" s="213"/>
      <c r="P176" s="213"/>
      <c r="Q176" s="213"/>
      <c r="R176" s="213"/>
      <c r="S176" s="213"/>
      <c r="T176" s="214"/>
      <c r="AT176" s="215" t="s">
        <v>140</v>
      </c>
      <c r="AU176" s="215" t="s">
        <v>80</v>
      </c>
      <c r="AV176" s="14" t="s">
        <v>138</v>
      </c>
      <c r="AW176" s="14" t="s">
        <v>32</v>
      </c>
      <c r="AX176" s="14" t="s">
        <v>78</v>
      </c>
      <c r="AY176" s="215" t="s">
        <v>131</v>
      </c>
    </row>
    <row r="177" spans="1:65" s="2" customFormat="1" ht="16.5" customHeight="1" x14ac:dyDescent="0.2">
      <c r="A177" s="36"/>
      <c r="B177" s="37"/>
      <c r="C177" s="237" t="s">
        <v>257</v>
      </c>
      <c r="D177" s="237" t="s">
        <v>225</v>
      </c>
      <c r="E177" s="238" t="s">
        <v>409</v>
      </c>
      <c r="F177" s="239" t="s">
        <v>410</v>
      </c>
      <c r="G177" s="240" t="s">
        <v>276</v>
      </c>
      <c r="H177" s="241">
        <v>260</v>
      </c>
      <c r="I177" s="242"/>
      <c r="J177" s="243">
        <f>ROUND(I177*H177,2)</f>
        <v>0</v>
      </c>
      <c r="K177" s="239" t="s">
        <v>137</v>
      </c>
      <c r="L177" s="244"/>
      <c r="M177" s="245" t="s">
        <v>19</v>
      </c>
      <c r="N177" s="246" t="s">
        <v>41</v>
      </c>
      <c r="O177" s="66"/>
      <c r="P177" s="189">
        <f>O177*H177</f>
        <v>0</v>
      </c>
      <c r="Q177" s="189">
        <v>0</v>
      </c>
      <c r="R177" s="189">
        <f>Q177*H177</f>
        <v>0</v>
      </c>
      <c r="S177" s="189">
        <v>0</v>
      </c>
      <c r="T177" s="190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1" t="s">
        <v>188</v>
      </c>
      <c r="AT177" s="191" t="s">
        <v>225</v>
      </c>
      <c r="AU177" s="191" t="s">
        <v>80</v>
      </c>
      <c r="AY177" s="19" t="s">
        <v>131</v>
      </c>
      <c r="BE177" s="192">
        <f>IF(N177="základní",J177,0)</f>
        <v>0</v>
      </c>
      <c r="BF177" s="192">
        <f>IF(N177="snížená",J177,0)</f>
        <v>0</v>
      </c>
      <c r="BG177" s="192">
        <f>IF(N177="zákl. přenesená",J177,0)</f>
        <v>0</v>
      </c>
      <c r="BH177" s="192">
        <f>IF(N177="sníž. přenesená",J177,0)</f>
        <v>0</v>
      </c>
      <c r="BI177" s="192">
        <f>IF(N177="nulová",J177,0)</f>
        <v>0</v>
      </c>
      <c r="BJ177" s="19" t="s">
        <v>78</v>
      </c>
      <c r="BK177" s="192">
        <f>ROUND(I177*H177,2)</f>
        <v>0</v>
      </c>
      <c r="BL177" s="19" t="s">
        <v>138</v>
      </c>
      <c r="BM177" s="191" t="s">
        <v>411</v>
      </c>
    </row>
    <row r="178" spans="1:65" s="13" customFormat="1" ht="11.25" x14ac:dyDescent="0.2">
      <c r="B178" s="193"/>
      <c r="C178" s="194"/>
      <c r="D178" s="195" t="s">
        <v>140</v>
      </c>
      <c r="E178" s="196" t="s">
        <v>19</v>
      </c>
      <c r="F178" s="197" t="s">
        <v>412</v>
      </c>
      <c r="G178" s="194"/>
      <c r="H178" s="198">
        <v>130</v>
      </c>
      <c r="I178" s="199"/>
      <c r="J178" s="194"/>
      <c r="K178" s="194"/>
      <c r="L178" s="200"/>
      <c r="M178" s="201"/>
      <c r="N178" s="202"/>
      <c r="O178" s="202"/>
      <c r="P178" s="202"/>
      <c r="Q178" s="202"/>
      <c r="R178" s="202"/>
      <c r="S178" s="202"/>
      <c r="T178" s="203"/>
      <c r="AT178" s="204" t="s">
        <v>140</v>
      </c>
      <c r="AU178" s="204" t="s">
        <v>80</v>
      </c>
      <c r="AV178" s="13" t="s">
        <v>80</v>
      </c>
      <c r="AW178" s="13" t="s">
        <v>32</v>
      </c>
      <c r="AX178" s="13" t="s">
        <v>70</v>
      </c>
      <c r="AY178" s="204" t="s">
        <v>131</v>
      </c>
    </row>
    <row r="179" spans="1:65" s="14" customFormat="1" ht="11.25" x14ac:dyDescent="0.2">
      <c r="B179" s="205"/>
      <c r="C179" s="206"/>
      <c r="D179" s="195" t="s">
        <v>140</v>
      </c>
      <c r="E179" s="207" t="s">
        <v>19</v>
      </c>
      <c r="F179" s="208" t="s">
        <v>142</v>
      </c>
      <c r="G179" s="206"/>
      <c r="H179" s="209">
        <v>130</v>
      </c>
      <c r="I179" s="210"/>
      <c r="J179" s="206"/>
      <c r="K179" s="206"/>
      <c r="L179" s="211"/>
      <c r="M179" s="212"/>
      <c r="N179" s="213"/>
      <c r="O179" s="213"/>
      <c r="P179" s="213"/>
      <c r="Q179" s="213"/>
      <c r="R179" s="213"/>
      <c r="S179" s="213"/>
      <c r="T179" s="214"/>
      <c r="AT179" s="215" t="s">
        <v>140</v>
      </c>
      <c r="AU179" s="215" t="s">
        <v>80</v>
      </c>
      <c r="AV179" s="14" t="s">
        <v>138</v>
      </c>
      <c r="AW179" s="14" t="s">
        <v>32</v>
      </c>
      <c r="AX179" s="14" t="s">
        <v>78</v>
      </c>
      <c r="AY179" s="215" t="s">
        <v>131</v>
      </c>
    </row>
    <row r="180" spans="1:65" s="13" customFormat="1" ht="11.25" x14ac:dyDescent="0.2">
      <c r="B180" s="193"/>
      <c r="C180" s="194"/>
      <c r="D180" s="195" t="s">
        <v>140</v>
      </c>
      <c r="E180" s="194"/>
      <c r="F180" s="197" t="s">
        <v>413</v>
      </c>
      <c r="G180" s="194"/>
      <c r="H180" s="198">
        <v>260</v>
      </c>
      <c r="I180" s="199"/>
      <c r="J180" s="194"/>
      <c r="K180" s="194"/>
      <c r="L180" s="200"/>
      <c r="M180" s="201"/>
      <c r="N180" s="202"/>
      <c r="O180" s="202"/>
      <c r="P180" s="202"/>
      <c r="Q180" s="202"/>
      <c r="R180" s="202"/>
      <c r="S180" s="202"/>
      <c r="T180" s="203"/>
      <c r="AT180" s="204" t="s">
        <v>140</v>
      </c>
      <c r="AU180" s="204" t="s">
        <v>80</v>
      </c>
      <c r="AV180" s="13" t="s">
        <v>80</v>
      </c>
      <c r="AW180" s="13" t="s">
        <v>4</v>
      </c>
      <c r="AX180" s="13" t="s">
        <v>78</v>
      </c>
      <c r="AY180" s="204" t="s">
        <v>131</v>
      </c>
    </row>
    <row r="181" spans="1:65" s="2" customFormat="1" ht="36" x14ac:dyDescent="0.2">
      <c r="A181" s="36"/>
      <c r="B181" s="37"/>
      <c r="C181" s="180" t="s">
        <v>262</v>
      </c>
      <c r="D181" s="180" t="s">
        <v>133</v>
      </c>
      <c r="E181" s="181" t="s">
        <v>414</v>
      </c>
      <c r="F181" s="182" t="s">
        <v>415</v>
      </c>
      <c r="G181" s="183" t="s">
        <v>331</v>
      </c>
      <c r="H181" s="184">
        <v>60</v>
      </c>
      <c r="I181" s="185"/>
      <c r="J181" s="186">
        <f>ROUND(I181*H181,2)</f>
        <v>0</v>
      </c>
      <c r="K181" s="182" t="s">
        <v>137</v>
      </c>
      <c r="L181" s="41"/>
      <c r="M181" s="187" t="s">
        <v>19</v>
      </c>
      <c r="N181" s="188" t="s">
        <v>41</v>
      </c>
      <c r="O181" s="66"/>
      <c r="P181" s="189">
        <f>O181*H181</f>
        <v>0</v>
      </c>
      <c r="Q181" s="189">
        <v>0</v>
      </c>
      <c r="R181" s="189">
        <f>Q181*H181</f>
        <v>0</v>
      </c>
      <c r="S181" s="189">
        <v>0</v>
      </c>
      <c r="T181" s="190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1" t="s">
        <v>138</v>
      </c>
      <c r="AT181" s="191" t="s">
        <v>133</v>
      </c>
      <c r="AU181" s="191" t="s">
        <v>80</v>
      </c>
      <c r="AY181" s="19" t="s">
        <v>131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78</v>
      </c>
      <c r="BK181" s="192">
        <f>ROUND(I181*H181,2)</f>
        <v>0</v>
      </c>
      <c r="BL181" s="19" t="s">
        <v>138</v>
      </c>
      <c r="BM181" s="191" t="s">
        <v>416</v>
      </c>
    </row>
    <row r="182" spans="1:65" s="13" customFormat="1" ht="11.25" x14ac:dyDescent="0.2">
      <c r="B182" s="193"/>
      <c r="C182" s="194"/>
      <c r="D182" s="195" t="s">
        <v>140</v>
      </c>
      <c r="E182" s="196" t="s">
        <v>19</v>
      </c>
      <c r="F182" s="197" t="s">
        <v>417</v>
      </c>
      <c r="G182" s="194"/>
      <c r="H182" s="198">
        <v>60</v>
      </c>
      <c r="I182" s="199"/>
      <c r="J182" s="194"/>
      <c r="K182" s="194"/>
      <c r="L182" s="200"/>
      <c r="M182" s="201"/>
      <c r="N182" s="202"/>
      <c r="O182" s="202"/>
      <c r="P182" s="202"/>
      <c r="Q182" s="202"/>
      <c r="R182" s="202"/>
      <c r="S182" s="202"/>
      <c r="T182" s="203"/>
      <c r="AT182" s="204" t="s">
        <v>140</v>
      </c>
      <c r="AU182" s="204" t="s">
        <v>80</v>
      </c>
      <c r="AV182" s="13" t="s">
        <v>80</v>
      </c>
      <c r="AW182" s="13" t="s">
        <v>32</v>
      </c>
      <c r="AX182" s="13" t="s">
        <v>70</v>
      </c>
      <c r="AY182" s="204" t="s">
        <v>131</v>
      </c>
    </row>
    <row r="183" spans="1:65" s="14" customFormat="1" ht="11.25" x14ac:dyDescent="0.2">
      <c r="B183" s="205"/>
      <c r="C183" s="206"/>
      <c r="D183" s="195" t="s">
        <v>140</v>
      </c>
      <c r="E183" s="207" t="s">
        <v>19</v>
      </c>
      <c r="F183" s="208" t="s">
        <v>142</v>
      </c>
      <c r="G183" s="206"/>
      <c r="H183" s="209">
        <v>60</v>
      </c>
      <c r="I183" s="210"/>
      <c r="J183" s="206"/>
      <c r="K183" s="206"/>
      <c r="L183" s="211"/>
      <c r="M183" s="212"/>
      <c r="N183" s="213"/>
      <c r="O183" s="213"/>
      <c r="P183" s="213"/>
      <c r="Q183" s="213"/>
      <c r="R183" s="213"/>
      <c r="S183" s="213"/>
      <c r="T183" s="214"/>
      <c r="AT183" s="215" t="s">
        <v>140</v>
      </c>
      <c r="AU183" s="215" t="s">
        <v>80</v>
      </c>
      <c r="AV183" s="14" t="s">
        <v>138</v>
      </c>
      <c r="AW183" s="14" t="s">
        <v>32</v>
      </c>
      <c r="AX183" s="14" t="s">
        <v>78</v>
      </c>
      <c r="AY183" s="215" t="s">
        <v>131</v>
      </c>
    </row>
    <row r="184" spans="1:65" s="2" customFormat="1" ht="16.5" customHeight="1" x14ac:dyDescent="0.2">
      <c r="A184" s="36"/>
      <c r="B184" s="37"/>
      <c r="C184" s="237" t="s">
        <v>273</v>
      </c>
      <c r="D184" s="237" t="s">
        <v>225</v>
      </c>
      <c r="E184" s="238" t="s">
        <v>409</v>
      </c>
      <c r="F184" s="239" t="s">
        <v>410</v>
      </c>
      <c r="G184" s="240" t="s">
        <v>276</v>
      </c>
      <c r="H184" s="241">
        <v>120</v>
      </c>
      <c r="I184" s="242"/>
      <c r="J184" s="243">
        <f>ROUND(I184*H184,2)</f>
        <v>0</v>
      </c>
      <c r="K184" s="239" t="s">
        <v>137</v>
      </c>
      <c r="L184" s="244"/>
      <c r="M184" s="245" t="s">
        <v>19</v>
      </c>
      <c r="N184" s="246" t="s">
        <v>41</v>
      </c>
      <c r="O184" s="66"/>
      <c r="P184" s="189">
        <f>O184*H184</f>
        <v>0</v>
      </c>
      <c r="Q184" s="189">
        <v>0</v>
      </c>
      <c r="R184" s="189">
        <f>Q184*H184</f>
        <v>0</v>
      </c>
      <c r="S184" s="189">
        <v>0</v>
      </c>
      <c r="T184" s="190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1" t="s">
        <v>188</v>
      </c>
      <c r="AT184" s="191" t="s">
        <v>225</v>
      </c>
      <c r="AU184" s="191" t="s">
        <v>80</v>
      </c>
      <c r="AY184" s="19" t="s">
        <v>131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78</v>
      </c>
      <c r="BK184" s="192">
        <f>ROUND(I184*H184,2)</f>
        <v>0</v>
      </c>
      <c r="BL184" s="19" t="s">
        <v>138</v>
      </c>
      <c r="BM184" s="191" t="s">
        <v>418</v>
      </c>
    </row>
    <row r="185" spans="1:65" s="13" customFormat="1" ht="11.25" x14ac:dyDescent="0.2">
      <c r="B185" s="193"/>
      <c r="C185" s="194"/>
      <c r="D185" s="195" t="s">
        <v>140</v>
      </c>
      <c r="E185" s="196" t="s">
        <v>19</v>
      </c>
      <c r="F185" s="197" t="s">
        <v>417</v>
      </c>
      <c r="G185" s="194"/>
      <c r="H185" s="198">
        <v>60</v>
      </c>
      <c r="I185" s="199"/>
      <c r="J185" s="194"/>
      <c r="K185" s="194"/>
      <c r="L185" s="200"/>
      <c r="M185" s="201"/>
      <c r="N185" s="202"/>
      <c r="O185" s="202"/>
      <c r="P185" s="202"/>
      <c r="Q185" s="202"/>
      <c r="R185" s="202"/>
      <c r="S185" s="202"/>
      <c r="T185" s="203"/>
      <c r="AT185" s="204" t="s">
        <v>140</v>
      </c>
      <c r="AU185" s="204" t="s">
        <v>80</v>
      </c>
      <c r="AV185" s="13" t="s">
        <v>80</v>
      </c>
      <c r="AW185" s="13" t="s">
        <v>32</v>
      </c>
      <c r="AX185" s="13" t="s">
        <v>70</v>
      </c>
      <c r="AY185" s="204" t="s">
        <v>131</v>
      </c>
    </row>
    <row r="186" spans="1:65" s="14" customFormat="1" ht="11.25" x14ac:dyDescent="0.2">
      <c r="B186" s="205"/>
      <c r="C186" s="206"/>
      <c r="D186" s="195" t="s">
        <v>140</v>
      </c>
      <c r="E186" s="207" t="s">
        <v>19</v>
      </c>
      <c r="F186" s="208" t="s">
        <v>142</v>
      </c>
      <c r="G186" s="206"/>
      <c r="H186" s="209">
        <v>60</v>
      </c>
      <c r="I186" s="210"/>
      <c r="J186" s="206"/>
      <c r="K186" s="206"/>
      <c r="L186" s="211"/>
      <c r="M186" s="212"/>
      <c r="N186" s="213"/>
      <c r="O186" s="213"/>
      <c r="P186" s="213"/>
      <c r="Q186" s="213"/>
      <c r="R186" s="213"/>
      <c r="S186" s="213"/>
      <c r="T186" s="214"/>
      <c r="AT186" s="215" t="s">
        <v>140</v>
      </c>
      <c r="AU186" s="215" t="s">
        <v>80</v>
      </c>
      <c r="AV186" s="14" t="s">
        <v>138</v>
      </c>
      <c r="AW186" s="14" t="s">
        <v>32</v>
      </c>
      <c r="AX186" s="14" t="s">
        <v>78</v>
      </c>
      <c r="AY186" s="215" t="s">
        <v>131</v>
      </c>
    </row>
    <row r="187" spans="1:65" s="13" customFormat="1" ht="11.25" x14ac:dyDescent="0.2">
      <c r="B187" s="193"/>
      <c r="C187" s="194"/>
      <c r="D187" s="195" t="s">
        <v>140</v>
      </c>
      <c r="E187" s="194"/>
      <c r="F187" s="197" t="s">
        <v>419</v>
      </c>
      <c r="G187" s="194"/>
      <c r="H187" s="198">
        <v>120</v>
      </c>
      <c r="I187" s="199"/>
      <c r="J187" s="194"/>
      <c r="K187" s="194"/>
      <c r="L187" s="200"/>
      <c r="M187" s="201"/>
      <c r="N187" s="202"/>
      <c r="O187" s="202"/>
      <c r="P187" s="202"/>
      <c r="Q187" s="202"/>
      <c r="R187" s="202"/>
      <c r="S187" s="202"/>
      <c r="T187" s="203"/>
      <c r="AT187" s="204" t="s">
        <v>140</v>
      </c>
      <c r="AU187" s="204" t="s">
        <v>80</v>
      </c>
      <c r="AV187" s="13" t="s">
        <v>80</v>
      </c>
      <c r="AW187" s="13" t="s">
        <v>4</v>
      </c>
      <c r="AX187" s="13" t="s">
        <v>78</v>
      </c>
      <c r="AY187" s="204" t="s">
        <v>131</v>
      </c>
    </row>
    <row r="188" spans="1:65" s="2" customFormat="1" ht="24" x14ac:dyDescent="0.2">
      <c r="A188" s="36"/>
      <c r="B188" s="37"/>
      <c r="C188" s="180" t="s">
        <v>281</v>
      </c>
      <c r="D188" s="180" t="s">
        <v>133</v>
      </c>
      <c r="E188" s="181" t="s">
        <v>420</v>
      </c>
      <c r="F188" s="182" t="s">
        <v>421</v>
      </c>
      <c r="G188" s="183" t="s">
        <v>136</v>
      </c>
      <c r="H188" s="184">
        <v>20</v>
      </c>
      <c r="I188" s="185"/>
      <c r="J188" s="186">
        <f>ROUND(I188*H188,2)</f>
        <v>0</v>
      </c>
      <c r="K188" s="182" t="s">
        <v>137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138</v>
      </c>
      <c r="AT188" s="191" t="s">
        <v>133</v>
      </c>
      <c r="AU188" s="191" t="s">
        <v>80</v>
      </c>
      <c r="AY188" s="19" t="s">
        <v>131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78</v>
      </c>
      <c r="BK188" s="192">
        <f>ROUND(I188*H188,2)</f>
        <v>0</v>
      </c>
      <c r="BL188" s="19" t="s">
        <v>138</v>
      </c>
      <c r="BM188" s="191" t="s">
        <v>422</v>
      </c>
    </row>
    <row r="189" spans="1:65" s="13" customFormat="1" ht="11.25" x14ac:dyDescent="0.2">
      <c r="B189" s="193"/>
      <c r="C189" s="194"/>
      <c r="D189" s="195" t="s">
        <v>140</v>
      </c>
      <c r="E189" s="196" t="s">
        <v>19</v>
      </c>
      <c r="F189" s="197" t="s">
        <v>328</v>
      </c>
      <c r="G189" s="194"/>
      <c r="H189" s="198">
        <v>20</v>
      </c>
      <c r="I189" s="199"/>
      <c r="J189" s="194"/>
      <c r="K189" s="194"/>
      <c r="L189" s="200"/>
      <c r="M189" s="201"/>
      <c r="N189" s="202"/>
      <c r="O189" s="202"/>
      <c r="P189" s="202"/>
      <c r="Q189" s="202"/>
      <c r="R189" s="202"/>
      <c r="S189" s="202"/>
      <c r="T189" s="203"/>
      <c r="AT189" s="204" t="s">
        <v>140</v>
      </c>
      <c r="AU189" s="204" t="s">
        <v>80</v>
      </c>
      <c r="AV189" s="13" t="s">
        <v>80</v>
      </c>
      <c r="AW189" s="13" t="s">
        <v>32</v>
      </c>
      <c r="AX189" s="13" t="s">
        <v>70</v>
      </c>
      <c r="AY189" s="204" t="s">
        <v>131</v>
      </c>
    </row>
    <row r="190" spans="1:65" s="14" customFormat="1" ht="11.25" x14ac:dyDescent="0.2">
      <c r="B190" s="205"/>
      <c r="C190" s="206"/>
      <c r="D190" s="195" t="s">
        <v>140</v>
      </c>
      <c r="E190" s="207" t="s">
        <v>19</v>
      </c>
      <c r="F190" s="208" t="s">
        <v>142</v>
      </c>
      <c r="G190" s="206"/>
      <c r="H190" s="209">
        <v>20</v>
      </c>
      <c r="I190" s="210"/>
      <c r="J190" s="206"/>
      <c r="K190" s="206"/>
      <c r="L190" s="211"/>
      <c r="M190" s="212"/>
      <c r="N190" s="213"/>
      <c r="O190" s="213"/>
      <c r="P190" s="213"/>
      <c r="Q190" s="213"/>
      <c r="R190" s="213"/>
      <c r="S190" s="213"/>
      <c r="T190" s="214"/>
      <c r="AT190" s="215" t="s">
        <v>140</v>
      </c>
      <c r="AU190" s="215" t="s">
        <v>80</v>
      </c>
      <c r="AV190" s="14" t="s">
        <v>138</v>
      </c>
      <c r="AW190" s="14" t="s">
        <v>32</v>
      </c>
      <c r="AX190" s="14" t="s">
        <v>78</v>
      </c>
      <c r="AY190" s="215" t="s">
        <v>131</v>
      </c>
    </row>
    <row r="191" spans="1:65" s="2" customFormat="1" ht="24" x14ac:dyDescent="0.2">
      <c r="A191" s="36"/>
      <c r="B191" s="37"/>
      <c r="C191" s="180" t="s">
        <v>286</v>
      </c>
      <c r="D191" s="180" t="s">
        <v>133</v>
      </c>
      <c r="E191" s="181" t="s">
        <v>423</v>
      </c>
      <c r="F191" s="182" t="s">
        <v>424</v>
      </c>
      <c r="G191" s="183" t="s">
        <v>136</v>
      </c>
      <c r="H191" s="184">
        <v>20</v>
      </c>
      <c r="I191" s="185"/>
      <c r="J191" s="186">
        <f>ROUND(I191*H191,2)</f>
        <v>0</v>
      </c>
      <c r="K191" s="182" t="s">
        <v>137</v>
      </c>
      <c r="L191" s="41"/>
      <c r="M191" s="187" t="s">
        <v>19</v>
      </c>
      <c r="N191" s="188" t="s">
        <v>41</v>
      </c>
      <c r="O191" s="66"/>
      <c r="P191" s="189">
        <f>O191*H191</f>
        <v>0</v>
      </c>
      <c r="Q191" s="189">
        <v>0</v>
      </c>
      <c r="R191" s="189">
        <f>Q191*H191</f>
        <v>0</v>
      </c>
      <c r="S191" s="189">
        <v>0</v>
      </c>
      <c r="T191" s="19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1" t="s">
        <v>138</v>
      </c>
      <c r="AT191" s="191" t="s">
        <v>133</v>
      </c>
      <c r="AU191" s="191" t="s">
        <v>80</v>
      </c>
      <c r="AY191" s="19" t="s">
        <v>131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78</v>
      </c>
      <c r="BK191" s="192">
        <f>ROUND(I191*H191,2)</f>
        <v>0</v>
      </c>
      <c r="BL191" s="19" t="s">
        <v>138</v>
      </c>
      <c r="BM191" s="191" t="s">
        <v>425</v>
      </c>
    </row>
    <row r="192" spans="1:65" s="13" customFormat="1" ht="11.25" x14ac:dyDescent="0.2">
      <c r="B192" s="193"/>
      <c r="C192" s="194"/>
      <c r="D192" s="195" t="s">
        <v>140</v>
      </c>
      <c r="E192" s="196" t="s">
        <v>19</v>
      </c>
      <c r="F192" s="197" t="s">
        <v>328</v>
      </c>
      <c r="G192" s="194"/>
      <c r="H192" s="198">
        <v>20</v>
      </c>
      <c r="I192" s="199"/>
      <c r="J192" s="194"/>
      <c r="K192" s="194"/>
      <c r="L192" s="200"/>
      <c r="M192" s="201"/>
      <c r="N192" s="202"/>
      <c r="O192" s="202"/>
      <c r="P192" s="202"/>
      <c r="Q192" s="202"/>
      <c r="R192" s="202"/>
      <c r="S192" s="202"/>
      <c r="T192" s="203"/>
      <c r="AT192" s="204" t="s">
        <v>140</v>
      </c>
      <c r="AU192" s="204" t="s">
        <v>80</v>
      </c>
      <c r="AV192" s="13" t="s">
        <v>80</v>
      </c>
      <c r="AW192" s="13" t="s">
        <v>32</v>
      </c>
      <c r="AX192" s="13" t="s">
        <v>70</v>
      </c>
      <c r="AY192" s="204" t="s">
        <v>131</v>
      </c>
    </row>
    <row r="193" spans="1:65" s="14" customFormat="1" ht="11.25" x14ac:dyDescent="0.2">
      <c r="B193" s="205"/>
      <c r="C193" s="206"/>
      <c r="D193" s="195" t="s">
        <v>140</v>
      </c>
      <c r="E193" s="207" t="s">
        <v>19</v>
      </c>
      <c r="F193" s="208" t="s">
        <v>142</v>
      </c>
      <c r="G193" s="206"/>
      <c r="H193" s="209">
        <v>20</v>
      </c>
      <c r="I193" s="210"/>
      <c r="J193" s="206"/>
      <c r="K193" s="206"/>
      <c r="L193" s="211"/>
      <c r="M193" s="212"/>
      <c r="N193" s="213"/>
      <c r="O193" s="213"/>
      <c r="P193" s="213"/>
      <c r="Q193" s="213"/>
      <c r="R193" s="213"/>
      <c r="S193" s="213"/>
      <c r="T193" s="214"/>
      <c r="AT193" s="215" t="s">
        <v>140</v>
      </c>
      <c r="AU193" s="215" t="s">
        <v>80</v>
      </c>
      <c r="AV193" s="14" t="s">
        <v>138</v>
      </c>
      <c r="AW193" s="14" t="s">
        <v>32</v>
      </c>
      <c r="AX193" s="14" t="s">
        <v>78</v>
      </c>
      <c r="AY193" s="215" t="s">
        <v>131</v>
      </c>
    </row>
    <row r="194" spans="1:65" s="2" customFormat="1" ht="16.5" customHeight="1" x14ac:dyDescent="0.2">
      <c r="A194" s="36"/>
      <c r="B194" s="37"/>
      <c r="C194" s="237" t="s">
        <v>292</v>
      </c>
      <c r="D194" s="237" t="s">
        <v>225</v>
      </c>
      <c r="E194" s="238" t="s">
        <v>426</v>
      </c>
      <c r="F194" s="239" t="s">
        <v>427</v>
      </c>
      <c r="G194" s="240" t="s">
        <v>428</v>
      </c>
      <c r="H194" s="241">
        <v>0.6</v>
      </c>
      <c r="I194" s="242"/>
      <c r="J194" s="243">
        <f>ROUND(I194*H194,2)</f>
        <v>0</v>
      </c>
      <c r="K194" s="239" t="s">
        <v>137</v>
      </c>
      <c r="L194" s="244"/>
      <c r="M194" s="245" t="s">
        <v>19</v>
      </c>
      <c r="N194" s="246" t="s">
        <v>41</v>
      </c>
      <c r="O194" s="66"/>
      <c r="P194" s="189">
        <f>O194*H194</f>
        <v>0</v>
      </c>
      <c r="Q194" s="189">
        <v>1E-3</v>
      </c>
      <c r="R194" s="189">
        <f>Q194*H194</f>
        <v>5.9999999999999995E-4</v>
      </c>
      <c r="S194" s="189">
        <v>0</v>
      </c>
      <c r="T194" s="190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91" t="s">
        <v>188</v>
      </c>
      <c r="AT194" s="191" t="s">
        <v>225</v>
      </c>
      <c r="AU194" s="191" t="s">
        <v>80</v>
      </c>
      <c r="AY194" s="19" t="s">
        <v>131</v>
      </c>
      <c r="BE194" s="192">
        <f>IF(N194="základní",J194,0)</f>
        <v>0</v>
      </c>
      <c r="BF194" s="192">
        <f>IF(N194="snížená",J194,0)</f>
        <v>0</v>
      </c>
      <c r="BG194" s="192">
        <f>IF(N194="zákl. přenesená",J194,0)</f>
        <v>0</v>
      </c>
      <c r="BH194" s="192">
        <f>IF(N194="sníž. přenesená",J194,0)</f>
        <v>0</v>
      </c>
      <c r="BI194" s="192">
        <f>IF(N194="nulová",J194,0)</f>
        <v>0</v>
      </c>
      <c r="BJ194" s="19" t="s">
        <v>78</v>
      </c>
      <c r="BK194" s="192">
        <f>ROUND(I194*H194,2)</f>
        <v>0</v>
      </c>
      <c r="BL194" s="19" t="s">
        <v>138</v>
      </c>
      <c r="BM194" s="191" t="s">
        <v>429</v>
      </c>
    </row>
    <row r="195" spans="1:65" s="13" customFormat="1" ht="11.25" x14ac:dyDescent="0.2">
      <c r="B195" s="193"/>
      <c r="C195" s="194"/>
      <c r="D195" s="195" t="s">
        <v>140</v>
      </c>
      <c r="E195" s="194"/>
      <c r="F195" s="197" t="s">
        <v>430</v>
      </c>
      <c r="G195" s="194"/>
      <c r="H195" s="198">
        <v>0.6</v>
      </c>
      <c r="I195" s="199"/>
      <c r="J195" s="194"/>
      <c r="K195" s="194"/>
      <c r="L195" s="200"/>
      <c r="M195" s="201"/>
      <c r="N195" s="202"/>
      <c r="O195" s="202"/>
      <c r="P195" s="202"/>
      <c r="Q195" s="202"/>
      <c r="R195" s="202"/>
      <c r="S195" s="202"/>
      <c r="T195" s="203"/>
      <c r="AT195" s="204" t="s">
        <v>140</v>
      </c>
      <c r="AU195" s="204" t="s">
        <v>80</v>
      </c>
      <c r="AV195" s="13" t="s">
        <v>80</v>
      </c>
      <c r="AW195" s="13" t="s">
        <v>4</v>
      </c>
      <c r="AX195" s="13" t="s">
        <v>78</v>
      </c>
      <c r="AY195" s="204" t="s">
        <v>131</v>
      </c>
    </row>
    <row r="196" spans="1:65" s="12" customFormat="1" ht="22.9" customHeight="1" x14ac:dyDescent="0.2">
      <c r="B196" s="164"/>
      <c r="C196" s="165"/>
      <c r="D196" s="166" t="s">
        <v>69</v>
      </c>
      <c r="E196" s="178" t="s">
        <v>152</v>
      </c>
      <c r="F196" s="178" t="s">
        <v>431</v>
      </c>
      <c r="G196" s="165"/>
      <c r="H196" s="165"/>
      <c r="I196" s="168"/>
      <c r="J196" s="179">
        <f>BK196</f>
        <v>0</v>
      </c>
      <c r="K196" s="165"/>
      <c r="L196" s="170"/>
      <c r="M196" s="171"/>
      <c r="N196" s="172"/>
      <c r="O196" s="172"/>
      <c r="P196" s="173">
        <f>SUM(P197:P202)</f>
        <v>0</v>
      </c>
      <c r="Q196" s="172"/>
      <c r="R196" s="173">
        <f>SUM(R197:R202)</f>
        <v>0</v>
      </c>
      <c r="S196" s="172"/>
      <c r="T196" s="174">
        <f>SUM(T197:T202)</f>
        <v>58.470600000000005</v>
      </c>
      <c r="AR196" s="175" t="s">
        <v>78</v>
      </c>
      <c r="AT196" s="176" t="s">
        <v>69</v>
      </c>
      <c r="AU196" s="176" t="s">
        <v>78</v>
      </c>
      <c r="AY196" s="175" t="s">
        <v>131</v>
      </c>
      <c r="BK196" s="177">
        <f>SUM(BK197:BK202)</f>
        <v>0</v>
      </c>
    </row>
    <row r="197" spans="1:65" s="2" customFormat="1" ht="21.75" customHeight="1" x14ac:dyDescent="0.2">
      <c r="A197" s="36"/>
      <c r="B197" s="37"/>
      <c r="C197" s="180" t="s">
        <v>296</v>
      </c>
      <c r="D197" s="180" t="s">
        <v>133</v>
      </c>
      <c r="E197" s="181" t="s">
        <v>432</v>
      </c>
      <c r="F197" s="182" t="s">
        <v>433</v>
      </c>
      <c r="G197" s="183" t="s">
        <v>331</v>
      </c>
      <c r="H197" s="184">
        <v>12.759</v>
      </c>
      <c r="I197" s="185"/>
      <c r="J197" s="186">
        <f>ROUND(I197*H197,2)</f>
        <v>0</v>
      </c>
      <c r="K197" s="182" t="s">
        <v>137</v>
      </c>
      <c r="L197" s="41"/>
      <c r="M197" s="187" t="s">
        <v>19</v>
      </c>
      <c r="N197" s="188" t="s">
        <v>41</v>
      </c>
      <c r="O197" s="66"/>
      <c r="P197" s="189">
        <f>O197*H197</f>
        <v>0</v>
      </c>
      <c r="Q197" s="189">
        <v>0</v>
      </c>
      <c r="R197" s="189">
        <f>Q197*H197</f>
        <v>0</v>
      </c>
      <c r="S197" s="189">
        <v>2.2000000000000002</v>
      </c>
      <c r="T197" s="190">
        <f>S197*H197</f>
        <v>28.069800000000004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1" t="s">
        <v>138</v>
      </c>
      <c r="AT197" s="191" t="s">
        <v>133</v>
      </c>
      <c r="AU197" s="191" t="s">
        <v>80</v>
      </c>
      <c r="AY197" s="19" t="s">
        <v>131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78</v>
      </c>
      <c r="BK197" s="192">
        <f>ROUND(I197*H197,2)</f>
        <v>0</v>
      </c>
      <c r="BL197" s="19" t="s">
        <v>138</v>
      </c>
      <c r="BM197" s="191" t="s">
        <v>434</v>
      </c>
    </row>
    <row r="198" spans="1:65" s="13" customFormat="1" ht="11.25" x14ac:dyDescent="0.2">
      <c r="B198" s="193"/>
      <c r="C198" s="194"/>
      <c r="D198" s="195" t="s">
        <v>140</v>
      </c>
      <c r="E198" s="196" t="s">
        <v>19</v>
      </c>
      <c r="F198" s="197" t="s">
        <v>375</v>
      </c>
      <c r="G198" s="194"/>
      <c r="H198" s="198">
        <v>12.759</v>
      </c>
      <c r="I198" s="199"/>
      <c r="J198" s="194"/>
      <c r="K198" s="194"/>
      <c r="L198" s="200"/>
      <c r="M198" s="201"/>
      <c r="N198" s="202"/>
      <c r="O198" s="202"/>
      <c r="P198" s="202"/>
      <c r="Q198" s="202"/>
      <c r="R198" s="202"/>
      <c r="S198" s="202"/>
      <c r="T198" s="203"/>
      <c r="AT198" s="204" t="s">
        <v>140</v>
      </c>
      <c r="AU198" s="204" t="s">
        <v>80</v>
      </c>
      <c r="AV198" s="13" t="s">
        <v>80</v>
      </c>
      <c r="AW198" s="13" t="s">
        <v>32</v>
      </c>
      <c r="AX198" s="13" t="s">
        <v>70</v>
      </c>
      <c r="AY198" s="204" t="s">
        <v>131</v>
      </c>
    </row>
    <row r="199" spans="1:65" s="14" customFormat="1" ht="11.25" x14ac:dyDescent="0.2">
      <c r="B199" s="205"/>
      <c r="C199" s="206"/>
      <c r="D199" s="195" t="s">
        <v>140</v>
      </c>
      <c r="E199" s="207" t="s">
        <v>19</v>
      </c>
      <c r="F199" s="208" t="s">
        <v>142</v>
      </c>
      <c r="G199" s="206"/>
      <c r="H199" s="209">
        <v>12.759</v>
      </c>
      <c r="I199" s="210"/>
      <c r="J199" s="206"/>
      <c r="K199" s="206"/>
      <c r="L199" s="211"/>
      <c r="M199" s="212"/>
      <c r="N199" s="213"/>
      <c r="O199" s="213"/>
      <c r="P199" s="213"/>
      <c r="Q199" s="213"/>
      <c r="R199" s="213"/>
      <c r="S199" s="213"/>
      <c r="T199" s="214"/>
      <c r="AT199" s="215" t="s">
        <v>140</v>
      </c>
      <c r="AU199" s="215" t="s">
        <v>80</v>
      </c>
      <c r="AV199" s="14" t="s">
        <v>138</v>
      </c>
      <c r="AW199" s="14" t="s">
        <v>32</v>
      </c>
      <c r="AX199" s="14" t="s">
        <v>78</v>
      </c>
      <c r="AY199" s="215" t="s">
        <v>131</v>
      </c>
    </row>
    <row r="200" spans="1:65" s="2" customFormat="1" ht="21.75" customHeight="1" x14ac:dyDescent="0.2">
      <c r="A200" s="36"/>
      <c r="B200" s="37"/>
      <c r="C200" s="180" t="s">
        <v>300</v>
      </c>
      <c r="D200" s="180" t="s">
        <v>133</v>
      </c>
      <c r="E200" s="181" t="s">
        <v>435</v>
      </c>
      <c r="F200" s="182" t="s">
        <v>436</v>
      </c>
      <c r="G200" s="183" t="s">
        <v>331</v>
      </c>
      <c r="H200" s="184">
        <v>12.667</v>
      </c>
      <c r="I200" s="185"/>
      <c r="J200" s="186">
        <f>ROUND(I200*H200,2)</f>
        <v>0</v>
      </c>
      <c r="K200" s="182" t="s">
        <v>137</v>
      </c>
      <c r="L200" s="41"/>
      <c r="M200" s="187" t="s">
        <v>19</v>
      </c>
      <c r="N200" s="188" t="s">
        <v>41</v>
      </c>
      <c r="O200" s="66"/>
      <c r="P200" s="189">
        <f>O200*H200</f>
        <v>0</v>
      </c>
      <c r="Q200" s="189">
        <v>0</v>
      </c>
      <c r="R200" s="189">
        <f>Q200*H200</f>
        <v>0</v>
      </c>
      <c r="S200" s="189">
        <v>2.4</v>
      </c>
      <c r="T200" s="190">
        <f>S200*H200</f>
        <v>30.400799999999997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1" t="s">
        <v>138</v>
      </c>
      <c r="AT200" s="191" t="s">
        <v>133</v>
      </c>
      <c r="AU200" s="191" t="s">
        <v>80</v>
      </c>
      <c r="AY200" s="19" t="s">
        <v>131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19" t="s">
        <v>78</v>
      </c>
      <c r="BK200" s="192">
        <f>ROUND(I200*H200,2)</f>
        <v>0</v>
      </c>
      <c r="BL200" s="19" t="s">
        <v>138</v>
      </c>
      <c r="BM200" s="191" t="s">
        <v>437</v>
      </c>
    </row>
    <row r="201" spans="1:65" s="13" customFormat="1" ht="11.25" x14ac:dyDescent="0.2">
      <c r="B201" s="193"/>
      <c r="C201" s="194"/>
      <c r="D201" s="195" t="s">
        <v>140</v>
      </c>
      <c r="E201" s="196" t="s">
        <v>19</v>
      </c>
      <c r="F201" s="197" t="s">
        <v>376</v>
      </c>
      <c r="G201" s="194"/>
      <c r="H201" s="198">
        <v>12.667</v>
      </c>
      <c r="I201" s="199"/>
      <c r="J201" s="194"/>
      <c r="K201" s="194"/>
      <c r="L201" s="200"/>
      <c r="M201" s="201"/>
      <c r="N201" s="202"/>
      <c r="O201" s="202"/>
      <c r="P201" s="202"/>
      <c r="Q201" s="202"/>
      <c r="R201" s="202"/>
      <c r="S201" s="202"/>
      <c r="T201" s="203"/>
      <c r="AT201" s="204" t="s">
        <v>140</v>
      </c>
      <c r="AU201" s="204" t="s">
        <v>80</v>
      </c>
      <c r="AV201" s="13" t="s">
        <v>80</v>
      </c>
      <c r="AW201" s="13" t="s">
        <v>32</v>
      </c>
      <c r="AX201" s="13" t="s">
        <v>70</v>
      </c>
      <c r="AY201" s="204" t="s">
        <v>131</v>
      </c>
    </row>
    <row r="202" spans="1:65" s="14" customFormat="1" ht="11.25" x14ac:dyDescent="0.2">
      <c r="B202" s="205"/>
      <c r="C202" s="206"/>
      <c r="D202" s="195" t="s">
        <v>140</v>
      </c>
      <c r="E202" s="207" t="s">
        <v>19</v>
      </c>
      <c r="F202" s="208" t="s">
        <v>142</v>
      </c>
      <c r="G202" s="206"/>
      <c r="H202" s="209">
        <v>12.667</v>
      </c>
      <c r="I202" s="210"/>
      <c r="J202" s="206"/>
      <c r="K202" s="206"/>
      <c r="L202" s="211"/>
      <c r="M202" s="212"/>
      <c r="N202" s="213"/>
      <c r="O202" s="213"/>
      <c r="P202" s="213"/>
      <c r="Q202" s="213"/>
      <c r="R202" s="213"/>
      <c r="S202" s="213"/>
      <c r="T202" s="214"/>
      <c r="AT202" s="215" t="s">
        <v>140</v>
      </c>
      <c r="AU202" s="215" t="s">
        <v>80</v>
      </c>
      <c r="AV202" s="14" t="s">
        <v>138</v>
      </c>
      <c r="AW202" s="14" t="s">
        <v>32</v>
      </c>
      <c r="AX202" s="14" t="s">
        <v>78</v>
      </c>
      <c r="AY202" s="215" t="s">
        <v>131</v>
      </c>
    </row>
    <row r="203" spans="1:65" s="12" customFormat="1" ht="22.9" customHeight="1" x14ac:dyDescent="0.2">
      <c r="B203" s="164"/>
      <c r="C203" s="165"/>
      <c r="D203" s="166" t="s">
        <v>69</v>
      </c>
      <c r="E203" s="178" t="s">
        <v>138</v>
      </c>
      <c r="F203" s="178" t="s">
        <v>438</v>
      </c>
      <c r="G203" s="165"/>
      <c r="H203" s="165"/>
      <c r="I203" s="168"/>
      <c r="J203" s="179">
        <f>BK203</f>
        <v>0</v>
      </c>
      <c r="K203" s="165"/>
      <c r="L203" s="170"/>
      <c r="M203" s="171"/>
      <c r="N203" s="172"/>
      <c r="O203" s="172"/>
      <c r="P203" s="173">
        <f>SUM(P204:P252)</f>
        <v>0</v>
      </c>
      <c r="Q203" s="172"/>
      <c r="R203" s="173">
        <f>SUM(R204:R252)</f>
        <v>2.8951647769144002</v>
      </c>
      <c r="S203" s="172"/>
      <c r="T203" s="174">
        <f>SUM(T204:T252)</f>
        <v>0</v>
      </c>
      <c r="AR203" s="175" t="s">
        <v>78</v>
      </c>
      <c r="AT203" s="176" t="s">
        <v>69</v>
      </c>
      <c r="AU203" s="176" t="s">
        <v>78</v>
      </c>
      <c r="AY203" s="175" t="s">
        <v>131</v>
      </c>
      <c r="BK203" s="177">
        <f>SUM(BK204:BK252)</f>
        <v>0</v>
      </c>
    </row>
    <row r="204" spans="1:65" s="2" customFormat="1" ht="16.5" customHeight="1" x14ac:dyDescent="0.2">
      <c r="A204" s="36"/>
      <c r="B204" s="37"/>
      <c r="C204" s="180" t="s">
        <v>304</v>
      </c>
      <c r="D204" s="180" t="s">
        <v>133</v>
      </c>
      <c r="E204" s="181" t="s">
        <v>439</v>
      </c>
      <c r="F204" s="182" t="s">
        <v>440</v>
      </c>
      <c r="G204" s="183" t="s">
        <v>331</v>
      </c>
      <c r="H204" s="184">
        <v>13.2</v>
      </c>
      <c r="I204" s="185"/>
      <c r="J204" s="186">
        <f>ROUND(I204*H204,2)</f>
        <v>0</v>
      </c>
      <c r="K204" s="182" t="s">
        <v>137</v>
      </c>
      <c r="L204" s="41"/>
      <c r="M204" s="187" t="s">
        <v>19</v>
      </c>
      <c r="N204" s="188" t="s">
        <v>41</v>
      </c>
      <c r="O204" s="66"/>
      <c r="P204" s="189">
        <f>O204*H204</f>
        <v>0</v>
      </c>
      <c r="Q204" s="189">
        <v>0</v>
      </c>
      <c r="R204" s="189">
        <f>Q204*H204</f>
        <v>0</v>
      </c>
      <c r="S204" s="189">
        <v>0</v>
      </c>
      <c r="T204" s="190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1" t="s">
        <v>138</v>
      </c>
      <c r="AT204" s="191" t="s">
        <v>133</v>
      </c>
      <c r="AU204" s="191" t="s">
        <v>80</v>
      </c>
      <c r="AY204" s="19" t="s">
        <v>131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78</v>
      </c>
      <c r="BK204" s="192">
        <f>ROUND(I204*H204,2)</f>
        <v>0</v>
      </c>
      <c r="BL204" s="19" t="s">
        <v>138</v>
      </c>
      <c r="BM204" s="191" t="s">
        <v>441</v>
      </c>
    </row>
    <row r="205" spans="1:65" s="13" customFormat="1" ht="11.25" x14ac:dyDescent="0.2">
      <c r="B205" s="193"/>
      <c r="C205" s="194"/>
      <c r="D205" s="195" t="s">
        <v>140</v>
      </c>
      <c r="E205" s="196" t="s">
        <v>19</v>
      </c>
      <c r="F205" s="197" t="s">
        <v>442</v>
      </c>
      <c r="G205" s="194"/>
      <c r="H205" s="198">
        <v>12.8</v>
      </c>
      <c r="I205" s="199"/>
      <c r="J205" s="194"/>
      <c r="K205" s="194"/>
      <c r="L205" s="200"/>
      <c r="M205" s="201"/>
      <c r="N205" s="202"/>
      <c r="O205" s="202"/>
      <c r="P205" s="202"/>
      <c r="Q205" s="202"/>
      <c r="R205" s="202"/>
      <c r="S205" s="202"/>
      <c r="T205" s="203"/>
      <c r="AT205" s="204" t="s">
        <v>140</v>
      </c>
      <c r="AU205" s="204" t="s">
        <v>80</v>
      </c>
      <c r="AV205" s="13" t="s">
        <v>80</v>
      </c>
      <c r="AW205" s="13" t="s">
        <v>32</v>
      </c>
      <c r="AX205" s="13" t="s">
        <v>70</v>
      </c>
      <c r="AY205" s="204" t="s">
        <v>131</v>
      </c>
    </row>
    <row r="206" spans="1:65" s="13" customFormat="1" ht="11.25" x14ac:dyDescent="0.2">
      <c r="B206" s="193"/>
      <c r="C206" s="194"/>
      <c r="D206" s="195" t="s">
        <v>140</v>
      </c>
      <c r="E206" s="196" t="s">
        <v>19</v>
      </c>
      <c r="F206" s="197" t="s">
        <v>443</v>
      </c>
      <c r="G206" s="194"/>
      <c r="H206" s="198">
        <v>0.4</v>
      </c>
      <c r="I206" s="199"/>
      <c r="J206" s="194"/>
      <c r="K206" s="194"/>
      <c r="L206" s="200"/>
      <c r="M206" s="201"/>
      <c r="N206" s="202"/>
      <c r="O206" s="202"/>
      <c r="P206" s="202"/>
      <c r="Q206" s="202"/>
      <c r="R206" s="202"/>
      <c r="S206" s="202"/>
      <c r="T206" s="203"/>
      <c r="AT206" s="204" t="s">
        <v>140</v>
      </c>
      <c r="AU206" s="204" t="s">
        <v>80</v>
      </c>
      <c r="AV206" s="13" t="s">
        <v>80</v>
      </c>
      <c r="AW206" s="13" t="s">
        <v>32</v>
      </c>
      <c r="AX206" s="13" t="s">
        <v>70</v>
      </c>
      <c r="AY206" s="204" t="s">
        <v>131</v>
      </c>
    </row>
    <row r="207" spans="1:65" s="14" customFormat="1" ht="11.25" x14ac:dyDescent="0.2">
      <c r="B207" s="205"/>
      <c r="C207" s="206"/>
      <c r="D207" s="195" t="s">
        <v>140</v>
      </c>
      <c r="E207" s="207" t="s">
        <v>19</v>
      </c>
      <c r="F207" s="208" t="s">
        <v>142</v>
      </c>
      <c r="G207" s="206"/>
      <c r="H207" s="209">
        <v>13.200000000000001</v>
      </c>
      <c r="I207" s="210"/>
      <c r="J207" s="206"/>
      <c r="K207" s="206"/>
      <c r="L207" s="211"/>
      <c r="M207" s="212"/>
      <c r="N207" s="213"/>
      <c r="O207" s="213"/>
      <c r="P207" s="213"/>
      <c r="Q207" s="213"/>
      <c r="R207" s="213"/>
      <c r="S207" s="213"/>
      <c r="T207" s="214"/>
      <c r="AT207" s="215" t="s">
        <v>140</v>
      </c>
      <c r="AU207" s="215" t="s">
        <v>80</v>
      </c>
      <c r="AV207" s="14" t="s">
        <v>138</v>
      </c>
      <c r="AW207" s="14" t="s">
        <v>32</v>
      </c>
      <c r="AX207" s="14" t="s">
        <v>78</v>
      </c>
      <c r="AY207" s="215" t="s">
        <v>131</v>
      </c>
    </row>
    <row r="208" spans="1:65" s="2" customFormat="1" ht="16.5" customHeight="1" x14ac:dyDescent="0.2">
      <c r="A208" s="36"/>
      <c r="B208" s="37"/>
      <c r="C208" s="180" t="s">
        <v>310</v>
      </c>
      <c r="D208" s="180" t="s">
        <v>133</v>
      </c>
      <c r="E208" s="181" t="s">
        <v>444</v>
      </c>
      <c r="F208" s="182" t="s">
        <v>445</v>
      </c>
      <c r="G208" s="183" t="s">
        <v>331</v>
      </c>
      <c r="H208" s="184">
        <v>3.1</v>
      </c>
      <c r="I208" s="185"/>
      <c r="J208" s="186">
        <f>ROUND(I208*H208,2)</f>
        <v>0</v>
      </c>
      <c r="K208" s="182" t="s">
        <v>137</v>
      </c>
      <c r="L208" s="41"/>
      <c r="M208" s="187" t="s">
        <v>19</v>
      </c>
      <c r="N208" s="188" t="s">
        <v>41</v>
      </c>
      <c r="O208" s="66"/>
      <c r="P208" s="189">
        <f>O208*H208</f>
        <v>0</v>
      </c>
      <c r="Q208" s="189">
        <v>0</v>
      </c>
      <c r="R208" s="189">
        <f>Q208*H208</f>
        <v>0</v>
      </c>
      <c r="S208" s="189">
        <v>0</v>
      </c>
      <c r="T208" s="190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1" t="s">
        <v>138</v>
      </c>
      <c r="AT208" s="191" t="s">
        <v>133</v>
      </c>
      <c r="AU208" s="191" t="s">
        <v>80</v>
      </c>
      <c r="AY208" s="19" t="s">
        <v>131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78</v>
      </c>
      <c r="BK208" s="192">
        <f>ROUND(I208*H208,2)</f>
        <v>0</v>
      </c>
      <c r="BL208" s="19" t="s">
        <v>138</v>
      </c>
      <c r="BM208" s="191" t="s">
        <v>446</v>
      </c>
    </row>
    <row r="209" spans="1:65" s="13" customFormat="1" ht="11.25" x14ac:dyDescent="0.2">
      <c r="B209" s="193"/>
      <c r="C209" s="194"/>
      <c r="D209" s="195" t="s">
        <v>140</v>
      </c>
      <c r="E209" s="196" t="s">
        <v>19</v>
      </c>
      <c r="F209" s="197" t="s">
        <v>447</v>
      </c>
      <c r="G209" s="194"/>
      <c r="H209" s="198">
        <v>0.9</v>
      </c>
      <c r="I209" s="199"/>
      <c r="J209" s="194"/>
      <c r="K209" s="194"/>
      <c r="L209" s="200"/>
      <c r="M209" s="201"/>
      <c r="N209" s="202"/>
      <c r="O209" s="202"/>
      <c r="P209" s="202"/>
      <c r="Q209" s="202"/>
      <c r="R209" s="202"/>
      <c r="S209" s="202"/>
      <c r="T209" s="203"/>
      <c r="AT209" s="204" t="s">
        <v>140</v>
      </c>
      <c r="AU209" s="204" t="s">
        <v>80</v>
      </c>
      <c r="AV209" s="13" t="s">
        <v>80</v>
      </c>
      <c r="AW209" s="13" t="s">
        <v>32</v>
      </c>
      <c r="AX209" s="13" t="s">
        <v>70</v>
      </c>
      <c r="AY209" s="204" t="s">
        <v>131</v>
      </c>
    </row>
    <row r="210" spans="1:65" s="13" customFormat="1" ht="11.25" x14ac:dyDescent="0.2">
      <c r="B210" s="193"/>
      <c r="C210" s="194"/>
      <c r="D210" s="195" t="s">
        <v>140</v>
      </c>
      <c r="E210" s="196" t="s">
        <v>19</v>
      </c>
      <c r="F210" s="197" t="s">
        <v>448</v>
      </c>
      <c r="G210" s="194"/>
      <c r="H210" s="198">
        <v>2.2000000000000002</v>
      </c>
      <c r="I210" s="199"/>
      <c r="J210" s="194"/>
      <c r="K210" s="194"/>
      <c r="L210" s="200"/>
      <c r="M210" s="201"/>
      <c r="N210" s="202"/>
      <c r="O210" s="202"/>
      <c r="P210" s="202"/>
      <c r="Q210" s="202"/>
      <c r="R210" s="202"/>
      <c r="S210" s="202"/>
      <c r="T210" s="203"/>
      <c r="AT210" s="204" t="s">
        <v>140</v>
      </c>
      <c r="AU210" s="204" t="s">
        <v>80</v>
      </c>
      <c r="AV210" s="13" t="s">
        <v>80</v>
      </c>
      <c r="AW210" s="13" t="s">
        <v>32</v>
      </c>
      <c r="AX210" s="13" t="s">
        <v>70</v>
      </c>
      <c r="AY210" s="204" t="s">
        <v>131</v>
      </c>
    </row>
    <row r="211" spans="1:65" s="14" customFormat="1" ht="11.25" x14ac:dyDescent="0.2">
      <c r="B211" s="205"/>
      <c r="C211" s="206"/>
      <c r="D211" s="195" t="s">
        <v>140</v>
      </c>
      <c r="E211" s="207" t="s">
        <v>19</v>
      </c>
      <c r="F211" s="208" t="s">
        <v>142</v>
      </c>
      <c r="G211" s="206"/>
      <c r="H211" s="209">
        <v>3.1</v>
      </c>
      <c r="I211" s="210"/>
      <c r="J211" s="206"/>
      <c r="K211" s="206"/>
      <c r="L211" s="211"/>
      <c r="M211" s="212"/>
      <c r="N211" s="213"/>
      <c r="O211" s="213"/>
      <c r="P211" s="213"/>
      <c r="Q211" s="213"/>
      <c r="R211" s="213"/>
      <c r="S211" s="213"/>
      <c r="T211" s="214"/>
      <c r="AT211" s="215" t="s">
        <v>140</v>
      </c>
      <c r="AU211" s="215" t="s">
        <v>80</v>
      </c>
      <c r="AV211" s="14" t="s">
        <v>138</v>
      </c>
      <c r="AW211" s="14" t="s">
        <v>32</v>
      </c>
      <c r="AX211" s="14" t="s">
        <v>78</v>
      </c>
      <c r="AY211" s="215" t="s">
        <v>131</v>
      </c>
    </row>
    <row r="212" spans="1:65" s="2" customFormat="1" ht="21.75" customHeight="1" x14ac:dyDescent="0.2">
      <c r="A212" s="36"/>
      <c r="B212" s="37"/>
      <c r="C212" s="180" t="s">
        <v>449</v>
      </c>
      <c r="D212" s="180" t="s">
        <v>133</v>
      </c>
      <c r="E212" s="181" t="s">
        <v>450</v>
      </c>
      <c r="F212" s="182" t="s">
        <v>451</v>
      </c>
      <c r="G212" s="183" t="s">
        <v>452</v>
      </c>
      <c r="H212" s="184">
        <v>26</v>
      </c>
      <c r="I212" s="185"/>
      <c r="J212" s="186">
        <f>ROUND(I212*H212,2)</f>
        <v>0</v>
      </c>
      <c r="K212" s="182" t="s">
        <v>137</v>
      </c>
      <c r="L212" s="41"/>
      <c r="M212" s="187" t="s">
        <v>19</v>
      </c>
      <c r="N212" s="188" t="s">
        <v>41</v>
      </c>
      <c r="O212" s="66"/>
      <c r="P212" s="189">
        <f>O212*H212</f>
        <v>0</v>
      </c>
      <c r="Q212" s="189">
        <v>1.65E-3</v>
      </c>
      <c r="R212" s="189">
        <f>Q212*H212</f>
        <v>4.2900000000000001E-2</v>
      </c>
      <c r="S212" s="189">
        <v>0</v>
      </c>
      <c r="T212" s="190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1" t="s">
        <v>138</v>
      </c>
      <c r="AT212" s="191" t="s">
        <v>133</v>
      </c>
      <c r="AU212" s="191" t="s">
        <v>80</v>
      </c>
      <c r="AY212" s="19" t="s">
        <v>131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78</v>
      </c>
      <c r="BK212" s="192">
        <f>ROUND(I212*H212,2)</f>
        <v>0</v>
      </c>
      <c r="BL212" s="19" t="s">
        <v>138</v>
      </c>
      <c r="BM212" s="191" t="s">
        <v>453</v>
      </c>
    </row>
    <row r="213" spans="1:65" s="13" customFormat="1" ht="11.25" x14ac:dyDescent="0.2">
      <c r="B213" s="193"/>
      <c r="C213" s="194"/>
      <c r="D213" s="195" t="s">
        <v>140</v>
      </c>
      <c r="E213" s="196" t="s">
        <v>19</v>
      </c>
      <c r="F213" s="197" t="s">
        <v>454</v>
      </c>
      <c r="G213" s="194"/>
      <c r="H213" s="198">
        <v>24</v>
      </c>
      <c r="I213" s="199"/>
      <c r="J213" s="194"/>
      <c r="K213" s="194"/>
      <c r="L213" s="200"/>
      <c r="M213" s="201"/>
      <c r="N213" s="202"/>
      <c r="O213" s="202"/>
      <c r="P213" s="202"/>
      <c r="Q213" s="202"/>
      <c r="R213" s="202"/>
      <c r="S213" s="202"/>
      <c r="T213" s="203"/>
      <c r="AT213" s="204" t="s">
        <v>140</v>
      </c>
      <c r="AU213" s="204" t="s">
        <v>80</v>
      </c>
      <c r="AV213" s="13" t="s">
        <v>80</v>
      </c>
      <c r="AW213" s="13" t="s">
        <v>32</v>
      </c>
      <c r="AX213" s="13" t="s">
        <v>70</v>
      </c>
      <c r="AY213" s="204" t="s">
        <v>131</v>
      </c>
    </row>
    <row r="214" spans="1:65" s="13" customFormat="1" ht="11.25" x14ac:dyDescent="0.2">
      <c r="B214" s="193"/>
      <c r="C214" s="194"/>
      <c r="D214" s="195" t="s">
        <v>140</v>
      </c>
      <c r="E214" s="196" t="s">
        <v>19</v>
      </c>
      <c r="F214" s="197" t="s">
        <v>455</v>
      </c>
      <c r="G214" s="194"/>
      <c r="H214" s="198">
        <v>2</v>
      </c>
      <c r="I214" s="199"/>
      <c r="J214" s="194"/>
      <c r="K214" s="194"/>
      <c r="L214" s="200"/>
      <c r="M214" s="201"/>
      <c r="N214" s="202"/>
      <c r="O214" s="202"/>
      <c r="P214" s="202"/>
      <c r="Q214" s="202"/>
      <c r="R214" s="202"/>
      <c r="S214" s="202"/>
      <c r="T214" s="203"/>
      <c r="AT214" s="204" t="s">
        <v>140</v>
      </c>
      <c r="AU214" s="204" t="s">
        <v>80</v>
      </c>
      <c r="AV214" s="13" t="s">
        <v>80</v>
      </c>
      <c r="AW214" s="13" t="s">
        <v>32</v>
      </c>
      <c r="AX214" s="13" t="s">
        <v>70</v>
      </c>
      <c r="AY214" s="204" t="s">
        <v>131</v>
      </c>
    </row>
    <row r="215" spans="1:65" s="14" customFormat="1" ht="11.25" x14ac:dyDescent="0.2">
      <c r="B215" s="205"/>
      <c r="C215" s="206"/>
      <c r="D215" s="195" t="s">
        <v>140</v>
      </c>
      <c r="E215" s="207" t="s">
        <v>19</v>
      </c>
      <c r="F215" s="208" t="s">
        <v>142</v>
      </c>
      <c r="G215" s="206"/>
      <c r="H215" s="209">
        <v>26</v>
      </c>
      <c r="I215" s="210"/>
      <c r="J215" s="206"/>
      <c r="K215" s="206"/>
      <c r="L215" s="211"/>
      <c r="M215" s="212"/>
      <c r="N215" s="213"/>
      <c r="O215" s="213"/>
      <c r="P215" s="213"/>
      <c r="Q215" s="213"/>
      <c r="R215" s="213"/>
      <c r="S215" s="213"/>
      <c r="T215" s="214"/>
      <c r="AT215" s="215" t="s">
        <v>140</v>
      </c>
      <c r="AU215" s="215" t="s">
        <v>80</v>
      </c>
      <c r="AV215" s="14" t="s">
        <v>138</v>
      </c>
      <c r="AW215" s="14" t="s">
        <v>32</v>
      </c>
      <c r="AX215" s="14" t="s">
        <v>78</v>
      </c>
      <c r="AY215" s="215" t="s">
        <v>131</v>
      </c>
    </row>
    <row r="216" spans="1:65" s="2" customFormat="1" ht="16.5" customHeight="1" x14ac:dyDescent="0.2">
      <c r="A216" s="36"/>
      <c r="B216" s="37"/>
      <c r="C216" s="237" t="s">
        <v>456</v>
      </c>
      <c r="D216" s="237" t="s">
        <v>225</v>
      </c>
      <c r="E216" s="238" t="s">
        <v>457</v>
      </c>
      <c r="F216" s="239" t="s">
        <v>458</v>
      </c>
      <c r="G216" s="240" t="s">
        <v>452</v>
      </c>
      <c r="H216" s="241">
        <v>24.48</v>
      </c>
      <c r="I216" s="242"/>
      <c r="J216" s="243">
        <f>ROUND(I216*H216,2)</f>
        <v>0</v>
      </c>
      <c r="K216" s="239" t="s">
        <v>19</v>
      </c>
      <c r="L216" s="244"/>
      <c r="M216" s="245" t="s">
        <v>19</v>
      </c>
      <c r="N216" s="246" t="s">
        <v>41</v>
      </c>
      <c r="O216" s="66"/>
      <c r="P216" s="189">
        <f>O216*H216</f>
        <v>0</v>
      </c>
      <c r="Q216" s="189">
        <v>0.1</v>
      </c>
      <c r="R216" s="189">
        <f>Q216*H216</f>
        <v>2.4480000000000004</v>
      </c>
      <c r="S216" s="189">
        <v>0</v>
      </c>
      <c r="T216" s="190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1" t="s">
        <v>188</v>
      </c>
      <c r="AT216" s="191" t="s">
        <v>225</v>
      </c>
      <c r="AU216" s="191" t="s">
        <v>80</v>
      </c>
      <c r="AY216" s="19" t="s">
        <v>131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19" t="s">
        <v>78</v>
      </c>
      <c r="BK216" s="192">
        <f>ROUND(I216*H216,2)</f>
        <v>0</v>
      </c>
      <c r="BL216" s="19" t="s">
        <v>138</v>
      </c>
      <c r="BM216" s="191" t="s">
        <v>459</v>
      </c>
    </row>
    <row r="217" spans="1:65" s="13" customFormat="1" ht="11.25" x14ac:dyDescent="0.2">
      <c r="B217" s="193"/>
      <c r="C217" s="194"/>
      <c r="D217" s="195" t="s">
        <v>140</v>
      </c>
      <c r="E217" s="196" t="s">
        <v>19</v>
      </c>
      <c r="F217" s="197" t="s">
        <v>454</v>
      </c>
      <c r="G217" s="194"/>
      <c r="H217" s="198">
        <v>24</v>
      </c>
      <c r="I217" s="199"/>
      <c r="J217" s="194"/>
      <c r="K217" s="194"/>
      <c r="L217" s="200"/>
      <c r="M217" s="201"/>
      <c r="N217" s="202"/>
      <c r="O217" s="202"/>
      <c r="P217" s="202"/>
      <c r="Q217" s="202"/>
      <c r="R217" s="202"/>
      <c r="S217" s="202"/>
      <c r="T217" s="203"/>
      <c r="AT217" s="204" t="s">
        <v>140</v>
      </c>
      <c r="AU217" s="204" t="s">
        <v>80</v>
      </c>
      <c r="AV217" s="13" t="s">
        <v>80</v>
      </c>
      <c r="AW217" s="13" t="s">
        <v>32</v>
      </c>
      <c r="AX217" s="13" t="s">
        <v>70</v>
      </c>
      <c r="AY217" s="204" t="s">
        <v>131</v>
      </c>
    </row>
    <row r="218" spans="1:65" s="14" customFormat="1" ht="11.25" x14ac:dyDescent="0.2">
      <c r="B218" s="205"/>
      <c r="C218" s="206"/>
      <c r="D218" s="195" t="s">
        <v>140</v>
      </c>
      <c r="E218" s="207" t="s">
        <v>19</v>
      </c>
      <c r="F218" s="208" t="s">
        <v>142</v>
      </c>
      <c r="G218" s="206"/>
      <c r="H218" s="209">
        <v>24</v>
      </c>
      <c r="I218" s="210"/>
      <c r="J218" s="206"/>
      <c r="K218" s="206"/>
      <c r="L218" s="211"/>
      <c r="M218" s="212"/>
      <c r="N218" s="213"/>
      <c r="O218" s="213"/>
      <c r="P218" s="213"/>
      <c r="Q218" s="213"/>
      <c r="R218" s="213"/>
      <c r="S218" s="213"/>
      <c r="T218" s="214"/>
      <c r="AT218" s="215" t="s">
        <v>140</v>
      </c>
      <c r="AU218" s="215" t="s">
        <v>80</v>
      </c>
      <c r="AV218" s="14" t="s">
        <v>138</v>
      </c>
      <c r="AW218" s="14" t="s">
        <v>32</v>
      </c>
      <c r="AX218" s="14" t="s">
        <v>78</v>
      </c>
      <c r="AY218" s="215" t="s">
        <v>131</v>
      </c>
    </row>
    <row r="219" spans="1:65" s="13" customFormat="1" ht="11.25" x14ac:dyDescent="0.2">
      <c r="B219" s="193"/>
      <c r="C219" s="194"/>
      <c r="D219" s="195" t="s">
        <v>140</v>
      </c>
      <c r="E219" s="194"/>
      <c r="F219" s="197" t="s">
        <v>460</v>
      </c>
      <c r="G219" s="194"/>
      <c r="H219" s="198">
        <v>24.48</v>
      </c>
      <c r="I219" s="199"/>
      <c r="J219" s="194"/>
      <c r="K219" s="194"/>
      <c r="L219" s="200"/>
      <c r="M219" s="201"/>
      <c r="N219" s="202"/>
      <c r="O219" s="202"/>
      <c r="P219" s="202"/>
      <c r="Q219" s="202"/>
      <c r="R219" s="202"/>
      <c r="S219" s="202"/>
      <c r="T219" s="203"/>
      <c r="AT219" s="204" t="s">
        <v>140</v>
      </c>
      <c r="AU219" s="204" t="s">
        <v>80</v>
      </c>
      <c r="AV219" s="13" t="s">
        <v>80</v>
      </c>
      <c r="AW219" s="13" t="s">
        <v>4</v>
      </c>
      <c r="AX219" s="13" t="s">
        <v>78</v>
      </c>
      <c r="AY219" s="204" t="s">
        <v>131</v>
      </c>
    </row>
    <row r="220" spans="1:65" s="2" customFormat="1" ht="16.5" customHeight="1" x14ac:dyDescent="0.2">
      <c r="A220" s="36"/>
      <c r="B220" s="37"/>
      <c r="C220" s="237" t="s">
        <v>461</v>
      </c>
      <c r="D220" s="237" t="s">
        <v>225</v>
      </c>
      <c r="E220" s="238" t="s">
        <v>462</v>
      </c>
      <c r="F220" s="239" t="s">
        <v>463</v>
      </c>
      <c r="G220" s="240" t="s">
        <v>180</v>
      </c>
      <c r="H220" s="241">
        <v>1</v>
      </c>
      <c r="I220" s="242"/>
      <c r="J220" s="243">
        <f>ROUND(I220*H220,2)</f>
        <v>0</v>
      </c>
      <c r="K220" s="239" t="s">
        <v>137</v>
      </c>
      <c r="L220" s="244"/>
      <c r="M220" s="245" t="s">
        <v>19</v>
      </c>
      <c r="N220" s="246" t="s">
        <v>41</v>
      </c>
      <c r="O220" s="66"/>
      <c r="P220" s="189">
        <f>O220*H220</f>
        <v>0</v>
      </c>
      <c r="Q220" s="189">
        <v>4.5999999999999999E-2</v>
      </c>
      <c r="R220" s="189">
        <f>Q220*H220</f>
        <v>4.5999999999999999E-2</v>
      </c>
      <c r="S220" s="189">
        <v>0</v>
      </c>
      <c r="T220" s="19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188</v>
      </c>
      <c r="AT220" s="191" t="s">
        <v>225</v>
      </c>
      <c r="AU220" s="191" t="s">
        <v>80</v>
      </c>
      <c r="AY220" s="19" t="s">
        <v>131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78</v>
      </c>
      <c r="BK220" s="192">
        <f>ROUND(I220*H220,2)</f>
        <v>0</v>
      </c>
      <c r="BL220" s="19" t="s">
        <v>138</v>
      </c>
      <c r="BM220" s="191" t="s">
        <v>464</v>
      </c>
    </row>
    <row r="221" spans="1:65" s="13" customFormat="1" ht="11.25" x14ac:dyDescent="0.2">
      <c r="B221" s="193"/>
      <c r="C221" s="194"/>
      <c r="D221" s="195" t="s">
        <v>140</v>
      </c>
      <c r="E221" s="196" t="s">
        <v>19</v>
      </c>
      <c r="F221" s="197" t="s">
        <v>465</v>
      </c>
      <c r="G221" s="194"/>
      <c r="H221" s="198">
        <v>1</v>
      </c>
      <c r="I221" s="199"/>
      <c r="J221" s="194"/>
      <c r="K221" s="194"/>
      <c r="L221" s="200"/>
      <c r="M221" s="201"/>
      <c r="N221" s="202"/>
      <c r="O221" s="202"/>
      <c r="P221" s="202"/>
      <c r="Q221" s="202"/>
      <c r="R221" s="202"/>
      <c r="S221" s="202"/>
      <c r="T221" s="203"/>
      <c r="AT221" s="204" t="s">
        <v>140</v>
      </c>
      <c r="AU221" s="204" t="s">
        <v>80</v>
      </c>
      <c r="AV221" s="13" t="s">
        <v>80</v>
      </c>
      <c r="AW221" s="13" t="s">
        <v>32</v>
      </c>
      <c r="AX221" s="13" t="s">
        <v>70</v>
      </c>
      <c r="AY221" s="204" t="s">
        <v>131</v>
      </c>
    </row>
    <row r="222" spans="1:65" s="14" customFormat="1" ht="11.25" x14ac:dyDescent="0.2">
      <c r="B222" s="205"/>
      <c r="C222" s="206"/>
      <c r="D222" s="195" t="s">
        <v>140</v>
      </c>
      <c r="E222" s="207" t="s">
        <v>19</v>
      </c>
      <c r="F222" s="208" t="s">
        <v>142</v>
      </c>
      <c r="G222" s="206"/>
      <c r="H222" s="209">
        <v>1</v>
      </c>
      <c r="I222" s="210"/>
      <c r="J222" s="206"/>
      <c r="K222" s="206"/>
      <c r="L222" s="211"/>
      <c r="M222" s="212"/>
      <c r="N222" s="213"/>
      <c r="O222" s="213"/>
      <c r="P222" s="213"/>
      <c r="Q222" s="213"/>
      <c r="R222" s="213"/>
      <c r="S222" s="213"/>
      <c r="T222" s="214"/>
      <c r="AT222" s="215" t="s">
        <v>140</v>
      </c>
      <c r="AU222" s="215" t="s">
        <v>80</v>
      </c>
      <c r="AV222" s="14" t="s">
        <v>138</v>
      </c>
      <c r="AW222" s="14" t="s">
        <v>32</v>
      </c>
      <c r="AX222" s="14" t="s">
        <v>78</v>
      </c>
      <c r="AY222" s="215" t="s">
        <v>131</v>
      </c>
    </row>
    <row r="223" spans="1:65" s="2" customFormat="1" ht="16.5" customHeight="1" x14ac:dyDescent="0.2">
      <c r="A223" s="36"/>
      <c r="B223" s="37"/>
      <c r="C223" s="180" t="s">
        <v>466</v>
      </c>
      <c r="D223" s="180" t="s">
        <v>133</v>
      </c>
      <c r="E223" s="181" t="s">
        <v>467</v>
      </c>
      <c r="F223" s="182" t="s">
        <v>468</v>
      </c>
      <c r="G223" s="183" t="s">
        <v>452</v>
      </c>
      <c r="H223" s="184">
        <v>3</v>
      </c>
      <c r="I223" s="185"/>
      <c r="J223" s="186">
        <f>ROUND(I223*H223,2)</f>
        <v>0</v>
      </c>
      <c r="K223" s="182" t="s">
        <v>137</v>
      </c>
      <c r="L223" s="41"/>
      <c r="M223" s="187" t="s">
        <v>19</v>
      </c>
      <c r="N223" s="188" t="s">
        <v>41</v>
      </c>
      <c r="O223" s="66"/>
      <c r="P223" s="189">
        <f>O223*H223</f>
        <v>0</v>
      </c>
      <c r="Q223" s="189">
        <v>6.6E-3</v>
      </c>
      <c r="R223" s="189">
        <f>Q223*H223</f>
        <v>1.9799999999999998E-2</v>
      </c>
      <c r="S223" s="189">
        <v>0</v>
      </c>
      <c r="T223" s="19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1" t="s">
        <v>138</v>
      </c>
      <c r="AT223" s="191" t="s">
        <v>133</v>
      </c>
      <c r="AU223" s="191" t="s">
        <v>80</v>
      </c>
      <c r="AY223" s="19" t="s">
        <v>131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78</v>
      </c>
      <c r="BK223" s="192">
        <f>ROUND(I223*H223,2)</f>
        <v>0</v>
      </c>
      <c r="BL223" s="19" t="s">
        <v>138</v>
      </c>
      <c r="BM223" s="191" t="s">
        <v>469</v>
      </c>
    </row>
    <row r="224" spans="1:65" s="13" customFormat="1" ht="11.25" x14ac:dyDescent="0.2">
      <c r="B224" s="193"/>
      <c r="C224" s="194"/>
      <c r="D224" s="195" t="s">
        <v>140</v>
      </c>
      <c r="E224" s="196" t="s">
        <v>19</v>
      </c>
      <c r="F224" s="197" t="s">
        <v>470</v>
      </c>
      <c r="G224" s="194"/>
      <c r="H224" s="198">
        <v>1</v>
      </c>
      <c r="I224" s="199"/>
      <c r="J224" s="194"/>
      <c r="K224" s="194"/>
      <c r="L224" s="200"/>
      <c r="M224" s="201"/>
      <c r="N224" s="202"/>
      <c r="O224" s="202"/>
      <c r="P224" s="202"/>
      <c r="Q224" s="202"/>
      <c r="R224" s="202"/>
      <c r="S224" s="202"/>
      <c r="T224" s="203"/>
      <c r="AT224" s="204" t="s">
        <v>140</v>
      </c>
      <c r="AU224" s="204" t="s">
        <v>80</v>
      </c>
      <c r="AV224" s="13" t="s">
        <v>80</v>
      </c>
      <c r="AW224" s="13" t="s">
        <v>32</v>
      </c>
      <c r="AX224" s="13" t="s">
        <v>70</v>
      </c>
      <c r="AY224" s="204" t="s">
        <v>131</v>
      </c>
    </row>
    <row r="225" spans="1:65" s="13" customFormat="1" ht="11.25" x14ac:dyDescent="0.2">
      <c r="B225" s="193"/>
      <c r="C225" s="194"/>
      <c r="D225" s="195" t="s">
        <v>140</v>
      </c>
      <c r="E225" s="196" t="s">
        <v>19</v>
      </c>
      <c r="F225" s="197" t="s">
        <v>471</v>
      </c>
      <c r="G225" s="194"/>
      <c r="H225" s="198">
        <v>2</v>
      </c>
      <c r="I225" s="199"/>
      <c r="J225" s="194"/>
      <c r="K225" s="194"/>
      <c r="L225" s="200"/>
      <c r="M225" s="201"/>
      <c r="N225" s="202"/>
      <c r="O225" s="202"/>
      <c r="P225" s="202"/>
      <c r="Q225" s="202"/>
      <c r="R225" s="202"/>
      <c r="S225" s="202"/>
      <c r="T225" s="203"/>
      <c r="AT225" s="204" t="s">
        <v>140</v>
      </c>
      <c r="AU225" s="204" t="s">
        <v>80</v>
      </c>
      <c r="AV225" s="13" t="s">
        <v>80</v>
      </c>
      <c r="AW225" s="13" t="s">
        <v>32</v>
      </c>
      <c r="AX225" s="13" t="s">
        <v>70</v>
      </c>
      <c r="AY225" s="204" t="s">
        <v>131</v>
      </c>
    </row>
    <row r="226" spans="1:65" s="14" customFormat="1" ht="11.25" x14ac:dyDescent="0.2">
      <c r="B226" s="205"/>
      <c r="C226" s="206"/>
      <c r="D226" s="195" t="s">
        <v>140</v>
      </c>
      <c r="E226" s="207" t="s">
        <v>19</v>
      </c>
      <c r="F226" s="208" t="s">
        <v>142</v>
      </c>
      <c r="G226" s="206"/>
      <c r="H226" s="209">
        <v>3</v>
      </c>
      <c r="I226" s="210"/>
      <c r="J226" s="206"/>
      <c r="K226" s="206"/>
      <c r="L226" s="211"/>
      <c r="M226" s="212"/>
      <c r="N226" s="213"/>
      <c r="O226" s="213"/>
      <c r="P226" s="213"/>
      <c r="Q226" s="213"/>
      <c r="R226" s="213"/>
      <c r="S226" s="213"/>
      <c r="T226" s="214"/>
      <c r="AT226" s="215" t="s">
        <v>140</v>
      </c>
      <c r="AU226" s="215" t="s">
        <v>80</v>
      </c>
      <c r="AV226" s="14" t="s">
        <v>138</v>
      </c>
      <c r="AW226" s="14" t="s">
        <v>32</v>
      </c>
      <c r="AX226" s="14" t="s">
        <v>78</v>
      </c>
      <c r="AY226" s="215" t="s">
        <v>131</v>
      </c>
    </row>
    <row r="227" spans="1:65" s="2" customFormat="1" ht="16.5" customHeight="1" x14ac:dyDescent="0.2">
      <c r="A227" s="36"/>
      <c r="B227" s="37"/>
      <c r="C227" s="237" t="s">
        <v>472</v>
      </c>
      <c r="D227" s="237" t="s">
        <v>225</v>
      </c>
      <c r="E227" s="238" t="s">
        <v>473</v>
      </c>
      <c r="F227" s="239" t="s">
        <v>474</v>
      </c>
      <c r="G227" s="240" t="s">
        <v>452</v>
      </c>
      <c r="H227" s="241">
        <v>1</v>
      </c>
      <c r="I227" s="242"/>
      <c r="J227" s="243">
        <f>ROUND(I227*H227,2)</f>
        <v>0</v>
      </c>
      <c r="K227" s="239" t="s">
        <v>19</v>
      </c>
      <c r="L227" s="244"/>
      <c r="M227" s="245" t="s">
        <v>19</v>
      </c>
      <c r="N227" s="246" t="s">
        <v>41</v>
      </c>
      <c r="O227" s="66"/>
      <c r="P227" s="189">
        <f>O227*H227</f>
        <v>0</v>
      </c>
      <c r="Q227" s="189">
        <v>5.5E-2</v>
      </c>
      <c r="R227" s="189">
        <f>Q227*H227</f>
        <v>5.5E-2</v>
      </c>
      <c r="S227" s="189">
        <v>0</v>
      </c>
      <c r="T227" s="190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1" t="s">
        <v>188</v>
      </c>
      <c r="AT227" s="191" t="s">
        <v>225</v>
      </c>
      <c r="AU227" s="191" t="s">
        <v>80</v>
      </c>
      <c r="AY227" s="19" t="s">
        <v>131</v>
      </c>
      <c r="BE227" s="192">
        <f>IF(N227="základní",J227,0)</f>
        <v>0</v>
      </c>
      <c r="BF227" s="192">
        <f>IF(N227="snížená",J227,0)</f>
        <v>0</v>
      </c>
      <c r="BG227" s="192">
        <f>IF(N227="zákl. přenesená",J227,0)</f>
        <v>0</v>
      </c>
      <c r="BH227" s="192">
        <f>IF(N227="sníž. přenesená",J227,0)</f>
        <v>0</v>
      </c>
      <c r="BI227" s="192">
        <f>IF(N227="nulová",J227,0)</f>
        <v>0</v>
      </c>
      <c r="BJ227" s="19" t="s">
        <v>78</v>
      </c>
      <c r="BK227" s="192">
        <f>ROUND(I227*H227,2)</f>
        <v>0</v>
      </c>
      <c r="BL227" s="19" t="s">
        <v>138</v>
      </c>
      <c r="BM227" s="191" t="s">
        <v>475</v>
      </c>
    </row>
    <row r="228" spans="1:65" s="13" customFormat="1" ht="11.25" x14ac:dyDescent="0.2">
      <c r="B228" s="193"/>
      <c r="C228" s="194"/>
      <c r="D228" s="195" t="s">
        <v>140</v>
      </c>
      <c r="E228" s="196" t="s">
        <v>19</v>
      </c>
      <c r="F228" s="197" t="s">
        <v>470</v>
      </c>
      <c r="G228" s="194"/>
      <c r="H228" s="198">
        <v>1</v>
      </c>
      <c r="I228" s="199"/>
      <c r="J228" s="194"/>
      <c r="K228" s="194"/>
      <c r="L228" s="200"/>
      <c r="M228" s="201"/>
      <c r="N228" s="202"/>
      <c r="O228" s="202"/>
      <c r="P228" s="202"/>
      <c r="Q228" s="202"/>
      <c r="R228" s="202"/>
      <c r="S228" s="202"/>
      <c r="T228" s="203"/>
      <c r="AT228" s="204" t="s">
        <v>140</v>
      </c>
      <c r="AU228" s="204" t="s">
        <v>80</v>
      </c>
      <c r="AV228" s="13" t="s">
        <v>80</v>
      </c>
      <c r="AW228" s="13" t="s">
        <v>32</v>
      </c>
      <c r="AX228" s="13" t="s">
        <v>70</v>
      </c>
      <c r="AY228" s="204" t="s">
        <v>131</v>
      </c>
    </row>
    <row r="229" spans="1:65" s="14" customFormat="1" ht="11.25" x14ac:dyDescent="0.2">
      <c r="B229" s="205"/>
      <c r="C229" s="206"/>
      <c r="D229" s="195" t="s">
        <v>140</v>
      </c>
      <c r="E229" s="207" t="s">
        <v>19</v>
      </c>
      <c r="F229" s="208" t="s">
        <v>142</v>
      </c>
      <c r="G229" s="206"/>
      <c r="H229" s="209">
        <v>1</v>
      </c>
      <c r="I229" s="210"/>
      <c r="J229" s="206"/>
      <c r="K229" s="206"/>
      <c r="L229" s="211"/>
      <c r="M229" s="212"/>
      <c r="N229" s="213"/>
      <c r="O229" s="213"/>
      <c r="P229" s="213"/>
      <c r="Q229" s="213"/>
      <c r="R229" s="213"/>
      <c r="S229" s="213"/>
      <c r="T229" s="214"/>
      <c r="AT229" s="215" t="s">
        <v>140</v>
      </c>
      <c r="AU229" s="215" t="s">
        <v>80</v>
      </c>
      <c r="AV229" s="14" t="s">
        <v>138</v>
      </c>
      <c r="AW229" s="14" t="s">
        <v>32</v>
      </c>
      <c r="AX229" s="14" t="s">
        <v>78</v>
      </c>
      <c r="AY229" s="215" t="s">
        <v>131</v>
      </c>
    </row>
    <row r="230" spans="1:65" s="2" customFormat="1" ht="16.5" customHeight="1" x14ac:dyDescent="0.2">
      <c r="A230" s="36"/>
      <c r="B230" s="37"/>
      <c r="C230" s="237" t="s">
        <v>476</v>
      </c>
      <c r="D230" s="237" t="s">
        <v>225</v>
      </c>
      <c r="E230" s="238" t="s">
        <v>477</v>
      </c>
      <c r="F230" s="239" t="s">
        <v>478</v>
      </c>
      <c r="G230" s="240" t="s">
        <v>452</v>
      </c>
      <c r="H230" s="241">
        <v>2</v>
      </c>
      <c r="I230" s="242"/>
      <c r="J230" s="243">
        <f>ROUND(I230*H230,2)</f>
        <v>0</v>
      </c>
      <c r="K230" s="239" t="s">
        <v>19</v>
      </c>
      <c r="L230" s="244"/>
      <c r="M230" s="245" t="s">
        <v>19</v>
      </c>
      <c r="N230" s="246" t="s">
        <v>41</v>
      </c>
      <c r="O230" s="66"/>
      <c r="P230" s="189">
        <f>O230*H230</f>
        <v>0</v>
      </c>
      <c r="Q230" s="189">
        <v>6.5000000000000002E-2</v>
      </c>
      <c r="R230" s="189">
        <f>Q230*H230</f>
        <v>0.13</v>
      </c>
      <c r="S230" s="189">
        <v>0</v>
      </c>
      <c r="T230" s="19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188</v>
      </c>
      <c r="AT230" s="191" t="s">
        <v>225</v>
      </c>
      <c r="AU230" s="191" t="s">
        <v>80</v>
      </c>
      <c r="AY230" s="19" t="s">
        <v>131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78</v>
      </c>
      <c r="BK230" s="192">
        <f>ROUND(I230*H230,2)</f>
        <v>0</v>
      </c>
      <c r="BL230" s="19" t="s">
        <v>138</v>
      </c>
      <c r="BM230" s="191" t="s">
        <v>479</v>
      </c>
    </row>
    <row r="231" spans="1:65" s="13" customFormat="1" ht="11.25" x14ac:dyDescent="0.2">
      <c r="B231" s="193"/>
      <c r="C231" s="194"/>
      <c r="D231" s="195" t="s">
        <v>140</v>
      </c>
      <c r="E231" s="196" t="s">
        <v>19</v>
      </c>
      <c r="F231" s="197" t="s">
        <v>471</v>
      </c>
      <c r="G231" s="194"/>
      <c r="H231" s="198">
        <v>2</v>
      </c>
      <c r="I231" s="199"/>
      <c r="J231" s="194"/>
      <c r="K231" s="194"/>
      <c r="L231" s="200"/>
      <c r="M231" s="201"/>
      <c r="N231" s="202"/>
      <c r="O231" s="202"/>
      <c r="P231" s="202"/>
      <c r="Q231" s="202"/>
      <c r="R231" s="202"/>
      <c r="S231" s="202"/>
      <c r="T231" s="203"/>
      <c r="AT231" s="204" t="s">
        <v>140</v>
      </c>
      <c r="AU231" s="204" t="s">
        <v>80</v>
      </c>
      <c r="AV231" s="13" t="s">
        <v>80</v>
      </c>
      <c r="AW231" s="13" t="s">
        <v>32</v>
      </c>
      <c r="AX231" s="13" t="s">
        <v>70</v>
      </c>
      <c r="AY231" s="204" t="s">
        <v>131</v>
      </c>
    </row>
    <row r="232" spans="1:65" s="14" customFormat="1" ht="11.25" x14ac:dyDescent="0.2">
      <c r="B232" s="205"/>
      <c r="C232" s="206"/>
      <c r="D232" s="195" t="s">
        <v>140</v>
      </c>
      <c r="E232" s="207" t="s">
        <v>19</v>
      </c>
      <c r="F232" s="208" t="s">
        <v>142</v>
      </c>
      <c r="G232" s="206"/>
      <c r="H232" s="209">
        <v>2</v>
      </c>
      <c r="I232" s="210"/>
      <c r="J232" s="206"/>
      <c r="K232" s="206"/>
      <c r="L232" s="211"/>
      <c r="M232" s="212"/>
      <c r="N232" s="213"/>
      <c r="O232" s="213"/>
      <c r="P232" s="213"/>
      <c r="Q232" s="213"/>
      <c r="R232" s="213"/>
      <c r="S232" s="213"/>
      <c r="T232" s="214"/>
      <c r="AT232" s="215" t="s">
        <v>140</v>
      </c>
      <c r="AU232" s="215" t="s">
        <v>80</v>
      </c>
      <c r="AV232" s="14" t="s">
        <v>138</v>
      </c>
      <c r="AW232" s="14" t="s">
        <v>32</v>
      </c>
      <c r="AX232" s="14" t="s">
        <v>78</v>
      </c>
      <c r="AY232" s="215" t="s">
        <v>131</v>
      </c>
    </row>
    <row r="233" spans="1:65" s="2" customFormat="1" ht="21.75" customHeight="1" x14ac:dyDescent="0.2">
      <c r="A233" s="36"/>
      <c r="B233" s="37"/>
      <c r="C233" s="180" t="s">
        <v>480</v>
      </c>
      <c r="D233" s="180" t="s">
        <v>133</v>
      </c>
      <c r="E233" s="181" t="s">
        <v>481</v>
      </c>
      <c r="F233" s="182" t="s">
        <v>482</v>
      </c>
      <c r="G233" s="183" t="s">
        <v>452</v>
      </c>
      <c r="H233" s="184">
        <v>2</v>
      </c>
      <c r="I233" s="185"/>
      <c r="J233" s="186">
        <f>ROUND(I233*H233,2)</f>
        <v>0</v>
      </c>
      <c r="K233" s="182" t="s">
        <v>137</v>
      </c>
      <c r="L233" s="41"/>
      <c r="M233" s="187" t="s">
        <v>19</v>
      </c>
      <c r="N233" s="188" t="s">
        <v>41</v>
      </c>
      <c r="O233" s="66"/>
      <c r="P233" s="189">
        <f>O233*H233</f>
        <v>0</v>
      </c>
      <c r="Q233" s="189">
        <v>6.6E-3</v>
      </c>
      <c r="R233" s="189">
        <f>Q233*H233</f>
        <v>1.32E-2</v>
      </c>
      <c r="S233" s="189">
        <v>0</v>
      </c>
      <c r="T233" s="190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1" t="s">
        <v>138</v>
      </c>
      <c r="AT233" s="191" t="s">
        <v>133</v>
      </c>
      <c r="AU233" s="191" t="s">
        <v>80</v>
      </c>
      <c r="AY233" s="19" t="s">
        <v>131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19" t="s">
        <v>78</v>
      </c>
      <c r="BK233" s="192">
        <f>ROUND(I233*H233,2)</f>
        <v>0</v>
      </c>
      <c r="BL233" s="19" t="s">
        <v>138</v>
      </c>
      <c r="BM233" s="191" t="s">
        <v>483</v>
      </c>
    </row>
    <row r="234" spans="1:65" s="13" customFormat="1" ht="11.25" x14ac:dyDescent="0.2">
      <c r="B234" s="193"/>
      <c r="C234" s="194"/>
      <c r="D234" s="195" t="s">
        <v>140</v>
      </c>
      <c r="E234" s="196" t="s">
        <v>19</v>
      </c>
      <c r="F234" s="197" t="s">
        <v>484</v>
      </c>
      <c r="G234" s="194"/>
      <c r="H234" s="198">
        <v>2</v>
      </c>
      <c r="I234" s="199"/>
      <c r="J234" s="194"/>
      <c r="K234" s="194"/>
      <c r="L234" s="200"/>
      <c r="M234" s="201"/>
      <c r="N234" s="202"/>
      <c r="O234" s="202"/>
      <c r="P234" s="202"/>
      <c r="Q234" s="202"/>
      <c r="R234" s="202"/>
      <c r="S234" s="202"/>
      <c r="T234" s="203"/>
      <c r="AT234" s="204" t="s">
        <v>140</v>
      </c>
      <c r="AU234" s="204" t="s">
        <v>80</v>
      </c>
      <c r="AV234" s="13" t="s">
        <v>80</v>
      </c>
      <c r="AW234" s="13" t="s">
        <v>32</v>
      </c>
      <c r="AX234" s="13" t="s">
        <v>70</v>
      </c>
      <c r="AY234" s="204" t="s">
        <v>131</v>
      </c>
    </row>
    <row r="235" spans="1:65" s="14" customFormat="1" ht="11.25" x14ac:dyDescent="0.2">
      <c r="B235" s="205"/>
      <c r="C235" s="206"/>
      <c r="D235" s="195" t="s">
        <v>140</v>
      </c>
      <c r="E235" s="207" t="s">
        <v>19</v>
      </c>
      <c r="F235" s="208" t="s">
        <v>142</v>
      </c>
      <c r="G235" s="206"/>
      <c r="H235" s="209">
        <v>2</v>
      </c>
      <c r="I235" s="210"/>
      <c r="J235" s="206"/>
      <c r="K235" s="206"/>
      <c r="L235" s="211"/>
      <c r="M235" s="212"/>
      <c r="N235" s="213"/>
      <c r="O235" s="213"/>
      <c r="P235" s="213"/>
      <c r="Q235" s="213"/>
      <c r="R235" s="213"/>
      <c r="S235" s="213"/>
      <c r="T235" s="214"/>
      <c r="AT235" s="215" t="s">
        <v>140</v>
      </c>
      <c r="AU235" s="215" t="s">
        <v>80</v>
      </c>
      <c r="AV235" s="14" t="s">
        <v>138</v>
      </c>
      <c r="AW235" s="14" t="s">
        <v>32</v>
      </c>
      <c r="AX235" s="14" t="s">
        <v>78</v>
      </c>
      <c r="AY235" s="215" t="s">
        <v>131</v>
      </c>
    </row>
    <row r="236" spans="1:65" s="2" customFormat="1" ht="16.5" customHeight="1" x14ac:dyDescent="0.2">
      <c r="A236" s="36"/>
      <c r="B236" s="37"/>
      <c r="C236" s="237" t="s">
        <v>485</v>
      </c>
      <c r="D236" s="237" t="s">
        <v>225</v>
      </c>
      <c r="E236" s="238" t="s">
        <v>486</v>
      </c>
      <c r="F236" s="239" t="s">
        <v>487</v>
      </c>
      <c r="G236" s="240" t="s">
        <v>452</v>
      </c>
      <c r="H236" s="241">
        <v>2</v>
      </c>
      <c r="I236" s="242"/>
      <c r="J236" s="243">
        <f>ROUND(I236*H236,2)</f>
        <v>0</v>
      </c>
      <c r="K236" s="239" t="s">
        <v>19</v>
      </c>
      <c r="L236" s="244"/>
      <c r="M236" s="245" t="s">
        <v>19</v>
      </c>
      <c r="N236" s="246" t="s">
        <v>41</v>
      </c>
      <c r="O236" s="66"/>
      <c r="P236" s="189">
        <f>O236*H236</f>
        <v>0</v>
      </c>
      <c r="Q236" s="189">
        <v>6.5000000000000002E-2</v>
      </c>
      <c r="R236" s="189">
        <f>Q236*H236</f>
        <v>0.13</v>
      </c>
      <c r="S236" s="189">
        <v>0</v>
      </c>
      <c r="T236" s="190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1" t="s">
        <v>188</v>
      </c>
      <c r="AT236" s="191" t="s">
        <v>225</v>
      </c>
      <c r="AU236" s="191" t="s">
        <v>80</v>
      </c>
      <c r="AY236" s="19" t="s">
        <v>131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19" t="s">
        <v>78</v>
      </c>
      <c r="BK236" s="192">
        <f>ROUND(I236*H236,2)</f>
        <v>0</v>
      </c>
      <c r="BL236" s="19" t="s">
        <v>138</v>
      </c>
      <c r="BM236" s="191" t="s">
        <v>488</v>
      </c>
    </row>
    <row r="237" spans="1:65" s="13" customFormat="1" ht="11.25" x14ac:dyDescent="0.2">
      <c r="B237" s="193"/>
      <c r="C237" s="194"/>
      <c r="D237" s="195" t="s">
        <v>140</v>
      </c>
      <c r="E237" s="196" t="s">
        <v>19</v>
      </c>
      <c r="F237" s="197" t="s">
        <v>484</v>
      </c>
      <c r="G237" s="194"/>
      <c r="H237" s="198">
        <v>2</v>
      </c>
      <c r="I237" s="199"/>
      <c r="J237" s="194"/>
      <c r="K237" s="194"/>
      <c r="L237" s="200"/>
      <c r="M237" s="201"/>
      <c r="N237" s="202"/>
      <c r="O237" s="202"/>
      <c r="P237" s="202"/>
      <c r="Q237" s="202"/>
      <c r="R237" s="202"/>
      <c r="S237" s="202"/>
      <c r="T237" s="203"/>
      <c r="AT237" s="204" t="s">
        <v>140</v>
      </c>
      <c r="AU237" s="204" t="s">
        <v>80</v>
      </c>
      <c r="AV237" s="13" t="s">
        <v>80</v>
      </c>
      <c r="AW237" s="13" t="s">
        <v>32</v>
      </c>
      <c r="AX237" s="13" t="s">
        <v>70</v>
      </c>
      <c r="AY237" s="204" t="s">
        <v>131</v>
      </c>
    </row>
    <row r="238" spans="1:65" s="14" customFormat="1" ht="11.25" x14ac:dyDescent="0.2">
      <c r="B238" s="205"/>
      <c r="C238" s="206"/>
      <c r="D238" s="195" t="s">
        <v>140</v>
      </c>
      <c r="E238" s="207" t="s">
        <v>19</v>
      </c>
      <c r="F238" s="208" t="s">
        <v>142</v>
      </c>
      <c r="G238" s="206"/>
      <c r="H238" s="209">
        <v>2</v>
      </c>
      <c r="I238" s="210"/>
      <c r="J238" s="206"/>
      <c r="K238" s="206"/>
      <c r="L238" s="211"/>
      <c r="M238" s="212"/>
      <c r="N238" s="213"/>
      <c r="O238" s="213"/>
      <c r="P238" s="213"/>
      <c r="Q238" s="213"/>
      <c r="R238" s="213"/>
      <c r="S238" s="213"/>
      <c r="T238" s="214"/>
      <c r="AT238" s="215" t="s">
        <v>140</v>
      </c>
      <c r="AU238" s="215" t="s">
        <v>80</v>
      </c>
      <c r="AV238" s="14" t="s">
        <v>138</v>
      </c>
      <c r="AW238" s="14" t="s">
        <v>32</v>
      </c>
      <c r="AX238" s="14" t="s">
        <v>78</v>
      </c>
      <c r="AY238" s="215" t="s">
        <v>131</v>
      </c>
    </row>
    <row r="239" spans="1:65" s="2" customFormat="1" ht="24" x14ac:dyDescent="0.2">
      <c r="A239" s="36"/>
      <c r="B239" s="37"/>
      <c r="C239" s="180" t="s">
        <v>489</v>
      </c>
      <c r="D239" s="180" t="s">
        <v>133</v>
      </c>
      <c r="E239" s="181" t="s">
        <v>490</v>
      </c>
      <c r="F239" s="182" t="s">
        <v>491</v>
      </c>
      <c r="G239" s="183" t="s">
        <v>331</v>
      </c>
      <c r="H239" s="184">
        <v>7.46</v>
      </c>
      <c r="I239" s="185"/>
      <c r="J239" s="186">
        <f>ROUND(I239*H239,2)</f>
        <v>0</v>
      </c>
      <c r="K239" s="182" t="s">
        <v>137</v>
      </c>
      <c r="L239" s="41"/>
      <c r="M239" s="187" t="s">
        <v>19</v>
      </c>
      <c r="N239" s="188" t="s">
        <v>41</v>
      </c>
      <c r="O239" s="66"/>
      <c r="P239" s="189">
        <f>O239*H239</f>
        <v>0</v>
      </c>
      <c r="Q239" s="189">
        <v>0</v>
      </c>
      <c r="R239" s="189">
        <f>Q239*H239</f>
        <v>0</v>
      </c>
      <c r="S239" s="189">
        <v>0</v>
      </c>
      <c r="T239" s="190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1" t="s">
        <v>138</v>
      </c>
      <c r="AT239" s="191" t="s">
        <v>133</v>
      </c>
      <c r="AU239" s="191" t="s">
        <v>80</v>
      </c>
      <c r="AY239" s="19" t="s">
        <v>131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78</v>
      </c>
      <c r="BK239" s="192">
        <f>ROUND(I239*H239,2)</f>
        <v>0</v>
      </c>
      <c r="BL239" s="19" t="s">
        <v>138</v>
      </c>
      <c r="BM239" s="191" t="s">
        <v>492</v>
      </c>
    </row>
    <row r="240" spans="1:65" s="13" customFormat="1" ht="11.25" x14ac:dyDescent="0.2">
      <c r="B240" s="193"/>
      <c r="C240" s="194"/>
      <c r="D240" s="195" t="s">
        <v>140</v>
      </c>
      <c r="E240" s="196" t="s">
        <v>19</v>
      </c>
      <c r="F240" s="197" t="s">
        <v>493</v>
      </c>
      <c r="G240" s="194"/>
      <c r="H240" s="198">
        <v>0.56000000000000005</v>
      </c>
      <c r="I240" s="199"/>
      <c r="J240" s="194"/>
      <c r="K240" s="194"/>
      <c r="L240" s="200"/>
      <c r="M240" s="201"/>
      <c r="N240" s="202"/>
      <c r="O240" s="202"/>
      <c r="P240" s="202"/>
      <c r="Q240" s="202"/>
      <c r="R240" s="202"/>
      <c r="S240" s="202"/>
      <c r="T240" s="203"/>
      <c r="AT240" s="204" t="s">
        <v>140</v>
      </c>
      <c r="AU240" s="204" t="s">
        <v>80</v>
      </c>
      <c r="AV240" s="13" t="s">
        <v>80</v>
      </c>
      <c r="AW240" s="13" t="s">
        <v>32</v>
      </c>
      <c r="AX240" s="13" t="s">
        <v>70</v>
      </c>
      <c r="AY240" s="204" t="s">
        <v>131</v>
      </c>
    </row>
    <row r="241" spans="1:65" s="13" customFormat="1" ht="11.25" x14ac:dyDescent="0.2">
      <c r="B241" s="193"/>
      <c r="C241" s="194"/>
      <c r="D241" s="195" t="s">
        <v>140</v>
      </c>
      <c r="E241" s="196" t="s">
        <v>19</v>
      </c>
      <c r="F241" s="197" t="s">
        <v>494</v>
      </c>
      <c r="G241" s="194"/>
      <c r="H241" s="198">
        <v>6.5</v>
      </c>
      <c r="I241" s="199"/>
      <c r="J241" s="194"/>
      <c r="K241" s="194"/>
      <c r="L241" s="200"/>
      <c r="M241" s="201"/>
      <c r="N241" s="202"/>
      <c r="O241" s="202"/>
      <c r="P241" s="202"/>
      <c r="Q241" s="202"/>
      <c r="R241" s="202"/>
      <c r="S241" s="202"/>
      <c r="T241" s="203"/>
      <c r="AT241" s="204" t="s">
        <v>140</v>
      </c>
      <c r="AU241" s="204" t="s">
        <v>80</v>
      </c>
      <c r="AV241" s="13" t="s">
        <v>80</v>
      </c>
      <c r="AW241" s="13" t="s">
        <v>32</v>
      </c>
      <c r="AX241" s="13" t="s">
        <v>70</v>
      </c>
      <c r="AY241" s="204" t="s">
        <v>131</v>
      </c>
    </row>
    <row r="242" spans="1:65" s="13" customFormat="1" ht="11.25" x14ac:dyDescent="0.2">
      <c r="B242" s="193"/>
      <c r="C242" s="194"/>
      <c r="D242" s="195" t="s">
        <v>140</v>
      </c>
      <c r="E242" s="196" t="s">
        <v>19</v>
      </c>
      <c r="F242" s="197" t="s">
        <v>443</v>
      </c>
      <c r="G242" s="194"/>
      <c r="H242" s="198">
        <v>0.4</v>
      </c>
      <c r="I242" s="199"/>
      <c r="J242" s="194"/>
      <c r="K242" s="194"/>
      <c r="L242" s="200"/>
      <c r="M242" s="201"/>
      <c r="N242" s="202"/>
      <c r="O242" s="202"/>
      <c r="P242" s="202"/>
      <c r="Q242" s="202"/>
      <c r="R242" s="202"/>
      <c r="S242" s="202"/>
      <c r="T242" s="203"/>
      <c r="AT242" s="204" t="s">
        <v>140</v>
      </c>
      <c r="AU242" s="204" t="s">
        <v>80</v>
      </c>
      <c r="AV242" s="13" t="s">
        <v>80</v>
      </c>
      <c r="AW242" s="13" t="s">
        <v>32</v>
      </c>
      <c r="AX242" s="13" t="s">
        <v>70</v>
      </c>
      <c r="AY242" s="204" t="s">
        <v>131</v>
      </c>
    </row>
    <row r="243" spans="1:65" s="14" customFormat="1" ht="11.25" x14ac:dyDescent="0.2">
      <c r="B243" s="205"/>
      <c r="C243" s="206"/>
      <c r="D243" s="195" t="s">
        <v>140</v>
      </c>
      <c r="E243" s="207" t="s">
        <v>19</v>
      </c>
      <c r="F243" s="208" t="s">
        <v>142</v>
      </c>
      <c r="G243" s="206"/>
      <c r="H243" s="209">
        <v>7.4600000000000009</v>
      </c>
      <c r="I243" s="210"/>
      <c r="J243" s="206"/>
      <c r="K243" s="206"/>
      <c r="L243" s="211"/>
      <c r="M243" s="212"/>
      <c r="N243" s="213"/>
      <c r="O243" s="213"/>
      <c r="P243" s="213"/>
      <c r="Q243" s="213"/>
      <c r="R243" s="213"/>
      <c r="S243" s="213"/>
      <c r="T243" s="214"/>
      <c r="AT243" s="215" t="s">
        <v>140</v>
      </c>
      <c r="AU243" s="215" t="s">
        <v>80</v>
      </c>
      <c r="AV243" s="14" t="s">
        <v>138</v>
      </c>
      <c r="AW243" s="14" t="s">
        <v>32</v>
      </c>
      <c r="AX243" s="14" t="s">
        <v>78</v>
      </c>
      <c r="AY243" s="215" t="s">
        <v>131</v>
      </c>
    </row>
    <row r="244" spans="1:65" s="2" customFormat="1" ht="24" x14ac:dyDescent="0.2">
      <c r="A244" s="36"/>
      <c r="B244" s="37"/>
      <c r="C244" s="180" t="s">
        <v>495</v>
      </c>
      <c r="D244" s="180" t="s">
        <v>133</v>
      </c>
      <c r="E244" s="181" t="s">
        <v>496</v>
      </c>
      <c r="F244" s="182" t="s">
        <v>497</v>
      </c>
      <c r="G244" s="183" t="s">
        <v>331</v>
      </c>
      <c r="H244" s="184">
        <v>24</v>
      </c>
      <c r="I244" s="185"/>
      <c r="J244" s="186">
        <f>ROUND(I244*H244,2)</f>
        <v>0</v>
      </c>
      <c r="K244" s="182" t="s">
        <v>137</v>
      </c>
      <c r="L244" s="41"/>
      <c r="M244" s="187" t="s">
        <v>19</v>
      </c>
      <c r="N244" s="188" t="s">
        <v>41</v>
      </c>
      <c r="O244" s="66"/>
      <c r="P244" s="189">
        <f>O244*H244</f>
        <v>0</v>
      </c>
      <c r="Q244" s="189">
        <v>0</v>
      </c>
      <c r="R244" s="189">
        <f>Q244*H244</f>
        <v>0</v>
      </c>
      <c r="S244" s="189">
        <v>0</v>
      </c>
      <c r="T244" s="190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1" t="s">
        <v>138</v>
      </c>
      <c r="AT244" s="191" t="s">
        <v>133</v>
      </c>
      <c r="AU244" s="191" t="s">
        <v>80</v>
      </c>
      <c r="AY244" s="19" t="s">
        <v>131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19" t="s">
        <v>78</v>
      </c>
      <c r="BK244" s="192">
        <f>ROUND(I244*H244,2)</f>
        <v>0</v>
      </c>
      <c r="BL244" s="19" t="s">
        <v>138</v>
      </c>
      <c r="BM244" s="191" t="s">
        <v>498</v>
      </c>
    </row>
    <row r="245" spans="1:65" s="13" customFormat="1" ht="11.25" x14ac:dyDescent="0.2">
      <c r="B245" s="193"/>
      <c r="C245" s="194"/>
      <c r="D245" s="195" t="s">
        <v>140</v>
      </c>
      <c r="E245" s="196" t="s">
        <v>19</v>
      </c>
      <c r="F245" s="197" t="s">
        <v>454</v>
      </c>
      <c r="G245" s="194"/>
      <c r="H245" s="198">
        <v>24</v>
      </c>
      <c r="I245" s="199"/>
      <c r="J245" s="194"/>
      <c r="K245" s="194"/>
      <c r="L245" s="200"/>
      <c r="M245" s="201"/>
      <c r="N245" s="202"/>
      <c r="O245" s="202"/>
      <c r="P245" s="202"/>
      <c r="Q245" s="202"/>
      <c r="R245" s="202"/>
      <c r="S245" s="202"/>
      <c r="T245" s="203"/>
      <c r="AT245" s="204" t="s">
        <v>140</v>
      </c>
      <c r="AU245" s="204" t="s">
        <v>80</v>
      </c>
      <c r="AV245" s="13" t="s">
        <v>80</v>
      </c>
      <c r="AW245" s="13" t="s">
        <v>32</v>
      </c>
      <c r="AX245" s="13" t="s">
        <v>70</v>
      </c>
      <c r="AY245" s="204" t="s">
        <v>131</v>
      </c>
    </row>
    <row r="246" spans="1:65" s="14" customFormat="1" ht="11.25" x14ac:dyDescent="0.2">
      <c r="B246" s="205"/>
      <c r="C246" s="206"/>
      <c r="D246" s="195" t="s">
        <v>140</v>
      </c>
      <c r="E246" s="207" t="s">
        <v>19</v>
      </c>
      <c r="F246" s="208" t="s">
        <v>142</v>
      </c>
      <c r="G246" s="206"/>
      <c r="H246" s="209">
        <v>24</v>
      </c>
      <c r="I246" s="210"/>
      <c r="J246" s="206"/>
      <c r="K246" s="206"/>
      <c r="L246" s="211"/>
      <c r="M246" s="212"/>
      <c r="N246" s="213"/>
      <c r="O246" s="213"/>
      <c r="P246" s="213"/>
      <c r="Q246" s="213"/>
      <c r="R246" s="213"/>
      <c r="S246" s="213"/>
      <c r="T246" s="214"/>
      <c r="AT246" s="215" t="s">
        <v>140</v>
      </c>
      <c r="AU246" s="215" t="s">
        <v>80</v>
      </c>
      <c r="AV246" s="14" t="s">
        <v>138</v>
      </c>
      <c r="AW246" s="14" t="s">
        <v>32</v>
      </c>
      <c r="AX246" s="14" t="s">
        <v>78</v>
      </c>
      <c r="AY246" s="215" t="s">
        <v>131</v>
      </c>
    </row>
    <row r="247" spans="1:65" s="2" customFormat="1" ht="24" x14ac:dyDescent="0.2">
      <c r="A247" s="36"/>
      <c r="B247" s="37"/>
      <c r="C247" s="180" t="s">
        <v>499</v>
      </c>
      <c r="D247" s="180" t="s">
        <v>133</v>
      </c>
      <c r="E247" s="181" t="s">
        <v>500</v>
      </c>
      <c r="F247" s="182" t="s">
        <v>501</v>
      </c>
      <c r="G247" s="183" t="s">
        <v>331</v>
      </c>
      <c r="H247" s="184">
        <v>0.1</v>
      </c>
      <c r="I247" s="185"/>
      <c r="J247" s="186">
        <f>ROUND(I247*H247,2)</f>
        <v>0</v>
      </c>
      <c r="K247" s="182" t="s">
        <v>137</v>
      </c>
      <c r="L247" s="41"/>
      <c r="M247" s="187" t="s">
        <v>19</v>
      </c>
      <c r="N247" s="188" t="s">
        <v>41</v>
      </c>
      <c r="O247" s="66"/>
      <c r="P247" s="189">
        <f>O247*H247</f>
        <v>0</v>
      </c>
      <c r="Q247" s="189">
        <v>0</v>
      </c>
      <c r="R247" s="189">
        <f>Q247*H247</f>
        <v>0</v>
      </c>
      <c r="S247" s="189">
        <v>0</v>
      </c>
      <c r="T247" s="190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1" t="s">
        <v>138</v>
      </c>
      <c r="AT247" s="191" t="s">
        <v>133</v>
      </c>
      <c r="AU247" s="191" t="s">
        <v>80</v>
      </c>
      <c r="AY247" s="19" t="s">
        <v>131</v>
      </c>
      <c r="BE247" s="192">
        <f>IF(N247="základní",J247,0)</f>
        <v>0</v>
      </c>
      <c r="BF247" s="192">
        <f>IF(N247="snížená",J247,0)</f>
        <v>0</v>
      </c>
      <c r="BG247" s="192">
        <f>IF(N247="zákl. přenesená",J247,0)</f>
        <v>0</v>
      </c>
      <c r="BH247" s="192">
        <f>IF(N247="sníž. přenesená",J247,0)</f>
        <v>0</v>
      </c>
      <c r="BI247" s="192">
        <f>IF(N247="nulová",J247,0)</f>
        <v>0</v>
      </c>
      <c r="BJ247" s="19" t="s">
        <v>78</v>
      </c>
      <c r="BK247" s="192">
        <f>ROUND(I247*H247,2)</f>
        <v>0</v>
      </c>
      <c r="BL247" s="19" t="s">
        <v>138</v>
      </c>
      <c r="BM247" s="191" t="s">
        <v>502</v>
      </c>
    </row>
    <row r="248" spans="1:65" s="13" customFormat="1" ht="11.25" x14ac:dyDescent="0.2">
      <c r="B248" s="193"/>
      <c r="C248" s="194"/>
      <c r="D248" s="195" t="s">
        <v>140</v>
      </c>
      <c r="E248" s="196" t="s">
        <v>19</v>
      </c>
      <c r="F248" s="197" t="s">
        <v>503</v>
      </c>
      <c r="G248" s="194"/>
      <c r="H248" s="198">
        <v>0.1</v>
      </c>
      <c r="I248" s="199"/>
      <c r="J248" s="194"/>
      <c r="K248" s="194"/>
      <c r="L248" s="200"/>
      <c r="M248" s="201"/>
      <c r="N248" s="202"/>
      <c r="O248" s="202"/>
      <c r="P248" s="202"/>
      <c r="Q248" s="202"/>
      <c r="R248" s="202"/>
      <c r="S248" s="202"/>
      <c r="T248" s="203"/>
      <c r="AT248" s="204" t="s">
        <v>140</v>
      </c>
      <c r="AU248" s="204" t="s">
        <v>80</v>
      </c>
      <c r="AV248" s="13" t="s">
        <v>80</v>
      </c>
      <c r="AW248" s="13" t="s">
        <v>32</v>
      </c>
      <c r="AX248" s="13" t="s">
        <v>70</v>
      </c>
      <c r="AY248" s="204" t="s">
        <v>131</v>
      </c>
    </row>
    <row r="249" spans="1:65" s="14" customFormat="1" ht="11.25" x14ac:dyDescent="0.2">
      <c r="B249" s="205"/>
      <c r="C249" s="206"/>
      <c r="D249" s="195" t="s">
        <v>140</v>
      </c>
      <c r="E249" s="207" t="s">
        <v>19</v>
      </c>
      <c r="F249" s="208" t="s">
        <v>142</v>
      </c>
      <c r="G249" s="206"/>
      <c r="H249" s="209">
        <v>0.1</v>
      </c>
      <c r="I249" s="210"/>
      <c r="J249" s="206"/>
      <c r="K249" s="206"/>
      <c r="L249" s="211"/>
      <c r="M249" s="212"/>
      <c r="N249" s="213"/>
      <c r="O249" s="213"/>
      <c r="P249" s="213"/>
      <c r="Q249" s="213"/>
      <c r="R249" s="213"/>
      <c r="S249" s="213"/>
      <c r="T249" s="214"/>
      <c r="AT249" s="215" t="s">
        <v>140</v>
      </c>
      <c r="AU249" s="215" t="s">
        <v>80</v>
      </c>
      <c r="AV249" s="14" t="s">
        <v>138</v>
      </c>
      <c r="AW249" s="14" t="s">
        <v>32</v>
      </c>
      <c r="AX249" s="14" t="s">
        <v>78</v>
      </c>
      <c r="AY249" s="215" t="s">
        <v>131</v>
      </c>
    </row>
    <row r="250" spans="1:65" s="2" customFormat="1" ht="16.5" customHeight="1" x14ac:dyDescent="0.2">
      <c r="A250" s="36"/>
      <c r="B250" s="37"/>
      <c r="C250" s="180" t="s">
        <v>504</v>
      </c>
      <c r="D250" s="180" t="s">
        <v>133</v>
      </c>
      <c r="E250" s="181" t="s">
        <v>505</v>
      </c>
      <c r="F250" s="182" t="s">
        <v>506</v>
      </c>
      <c r="G250" s="183" t="s">
        <v>276</v>
      </c>
      <c r="H250" s="184">
        <v>1.2E-2</v>
      </c>
      <c r="I250" s="185"/>
      <c r="J250" s="186">
        <f>ROUND(I250*H250,2)</f>
        <v>0</v>
      </c>
      <c r="K250" s="182" t="s">
        <v>137</v>
      </c>
      <c r="L250" s="41"/>
      <c r="M250" s="187" t="s">
        <v>19</v>
      </c>
      <c r="N250" s="188" t="s">
        <v>41</v>
      </c>
      <c r="O250" s="66"/>
      <c r="P250" s="189">
        <f>O250*H250</f>
        <v>0</v>
      </c>
      <c r="Q250" s="189">
        <v>0.85539807619999997</v>
      </c>
      <c r="R250" s="189">
        <f>Q250*H250</f>
        <v>1.02647769144E-2</v>
      </c>
      <c r="S250" s="189">
        <v>0</v>
      </c>
      <c r="T250" s="190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1" t="s">
        <v>138</v>
      </c>
      <c r="AT250" s="191" t="s">
        <v>133</v>
      </c>
      <c r="AU250" s="191" t="s">
        <v>80</v>
      </c>
      <c r="AY250" s="19" t="s">
        <v>131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78</v>
      </c>
      <c r="BK250" s="192">
        <f>ROUND(I250*H250,2)</f>
        <v>0</v>
      </c>
      <c r="BL250" s="19" t="s">
        <v>138</v>
      </c>
      <c r="BM250" s="191" t="s">
        <v>507</v>
      </c>
    </row>
    <row r="251" spans="1:65" s="13" customFormat="1" ht="11.25" x14ac:dyDescent="0.2">
      <c r="B251" s="193"/>
      <c r="C251" s="194"/>
      <c r="D251" s="195" t="s">
        <v>140</v>
      </c>
      <c r="E251" s="196" t="s">
        <v>19</v>
      </c>
      <c r="F251" s="197" t="s">
        <v>508</v>
      </c>
      <c r="G251" s="194"/>
      <c r="H251" s="198">
        <v>1.2E-2</v>
      </c>
      <c r="I251" s="199"/>
      <c r="J251" s="194"/>
      <c r="K251" s="194"/>
      <c r="L251" s="200"/>
      <c r="M251" s="201"/>
      <c r="N251" s="202"/>
      <c r="O251" s="202"/>
      <c r="P251" s="202"/>
      <c r="Q251" s="202"/>
      <c r="R251" s="202"/>
      <c r="S251" s="202"/>
      <c r="T251" s="203"/>
      <c r="AT251" s="204" t="s">
        <v>140</v>
      </c>
      <c r="AU251" s="204" t="s">
        <v>80</v>
      </c>
      <c r="AV251" s="13" t="s">
        <v>80</v>
      </c>
      <c r="AW251" s="13" t="s">
        <v>32</v>
      </c>
      <c r="AX251" s="13" t="s">
        <v>70</v>
      </c>
      <c r="AY251" s="204" t="s">
        <v>131</v>
      </c>
    </row>
    <row r="252" spans="1:65" s="14" customFormat="1" ht="11.25" x14ac:dyDescent="0.2">
      <c r="B252" s="205"/>
      <c r="C252" s="206"/>
      <c r="D252" s="195" t="s">
        <v>140</v>
      </c>
      <c r="E252" s="207" t="s">
        <v>19</v>
      </c>
      <c r="F252" s="208" t="s">
        <v>142</v>
      </c>
      <c r="G252" s="206"/>
      <c r="H252" s="209">
        <v>1.2E-2</v>
      </c>
      <c r="I252" s="210"/>
      <c r="J252" s="206"/>
      <c r="K252" s="206"/>
      <c r="L252" s="211"/>
      <c r="M252" s="212"/>
      <c r="N252" s="213"/>
      <c r="O252" s="213"/>
      <c r="P252" s="213"/>
      <c r="Q252" s="213"/>
      <c r="R252" s="213"/>
      <c r="S252" s="213"/>
      <c r="T252" s="214"/>
      <c r="AT252" s="215" t="s">
        <v>140</v>
      </c>
      <c r="AU252" s="215" t="s">
        <v>80</v>
      </c>
      <c r="AV252" s="14" t="s">
        <v>138</v>
      </c>
      <c r="AW252" s="14" t="s">
        <v>32</v>
      </c>
      <c r="AX252" s="14" t="s">
        <v>78</v>
      </c>
      <c r="AY252" s="215" t="s">
        <v>131</v>
      </c>
    </row>
    <row r="253" spans="1:65" s="12" customFormat="1" ht="22.9" customHeight="1" x14ac:dyDescent="0.2">
      <c r="B253" s="164"/>
      <c r="C253" s="165"/>
      <c r="D253" s="166" t="s">
        <v>69</v>
      </c>
      <c r="E253" s="178" t="s">
        <v>188</v>
      </c>
      <c r="F253" s="178" t="s">
        <v>509</v>
      </c>
      <c r="G253" s="165"/>
      <c r="H253" s="165"/>
      <c r="I253" s="168"/>
      <c r="J253" s="179">
        <f>BK253</f>
        <v>0</v>
      </c>
      <c r="K253" s="165"/>
      <c r="L253" s="170"/>
      <c r="M253" s="171"/>
      <c r="N253" s="172"/>
      <c r="O253" s="172"/>
      <c r="P253" s="173">
        <f>SUM(P254:P324)</f>
        <v>0</v>
      </c>
      <c r="Q253" s="172"/>
      <c r="R253" s="173">
        <f>SUM(R254:R324)</f>
        <v>37.713676000000007</v>
      </c>
      <c r="S253" s="172"/>
      <c r="T253" s="174">
        <f>SUM(T254:T324)</f>
        <v>0.6</v>
      </c>
      <c r="AR253" s="175" t="s">
        <v>78</v>
      </c>
      <c r="AT253" s="176" t="s">
        <v>69</v>
      </c>
      <c r="AU253" s="176" t="s">
        <v>78</v>
      </c>
      <c r="AY253" s="175" t="s">
        <v>131</v>
      </c>
      <c r="BK253" s="177">
        <f>SUM(BK254:BK324)</f>
        <v>0</v>
      </c>
    </row>
    <row r="254" spans="1:65" s="2" customFormat="1" ht="24" x14ac:dyDescent="0.2">
      <c r="A254" s="36"/>
      <c r="B254" s="37"/>
      <c r="C254" s="180" t="s">
        <v>510</v>
      </c>
      <c r="D254" s="180" t="s">
        <v>133</v>
      </c>
      <c r="E254" s="181" t="s">
        <v>511</v>
      </c>
      <c r="F254" s="182" t="s">
        <v>512</v>
      </c>
      <c r="G254" s="183" t="s">
        <v>180</v>
      </c>
      <c r="H254" s="184">
        <v>30</v>
      </c>
      <c r="I254" s="185"/>
      <c r="J254" s="186">
        <f>ROUND(I254*H254,2)</f>
        <v>0</v>
      </c>
      <c r="K254" s="182" t="s">
        <v>137</v>
      </c>
      <c r="L254" s="41"/>
      <c r="M254" s="187" t="s">
        <v>19</v>
      </c>
      <c r="N254" s="188" t="s">
        <v>41</v>
      </c>
      <c r="O254" s="66"/>
      <c r="P254" s="189">
        <f>O254*H254</f>
        <v>0</v>
      </c>
      <c r="Q254" s="189">
        <v>2.2399999999999999E-5</v>
      </c>
      <c r="R254" s="189">
        <f>Q254*H254</f>
        <v>6.7199999999999996E-4</v>
      </c>
      <c r="S254" s="189">
        <v>0</v>
      </c>
      <c r="T254" s="190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1" t="s">
        <v>138</v>
      </c>
      <c r="AT254" s="191" t="s">
        <v>133</v>
      </c>
      <c r="AU254" s="191" t="s">
        <v>80</v>
      </c>
      <c r="AY254" s="19" t="s">
        <v>131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19" t="s">
        <v>78</v>
      </c>
      <c r="BK254" s="192">
        <f>ROUND(I254*H254,2)</f>
        <v>0</v>
      </c>
      <c r="BL254" s="19" t="s">
        <v>138</v>
      </c>
      <c r="BM254" s="191" t="s">
        <v>513</v>
      </c>
    </row>
    <row r="255" spans="1:65" s="13" customFormat="1" ht="11.25" x14ac:dyDescent="0.2">
      <c r="B255" s="193"/>
      <c r="C255" s="194"/>
      <c r="D255" s="195" t="s">
        <v>140</v>
      </c>
      <c r="E255" s="196" t="s">
        <v>19</v>
      </c>
      <c r="F255" s="197" t="s">
        <v>514</v>
      </c>
      <c r="G255" s="194"/>
      <c r="H255" s="198">
        <v>5.5</v>
      </c>
      <c r="I255" s="199"/>
      <c r="J255" s="194"/>
      <c r="K255" s="194"/>
      <c r="L255" s="200"/>
      <c r="M255" s="201"/>
      <c r="N255" s="202"/>
      <c r="O255" s="202"/>
      <c r="P255" s="202"/>
      <c r="Q255" s="202"/>
      <c r="R255" s="202"/>
      <c r="S255" s="202"/>
      <c r="T255" s="203"/>
      <c r="AT255" s="204" t="s">
        <v>140</v>
      </c>
      <c r="AU255" s="204" t="s">
        <v>80</v>
      </c>
      <c r="AV255" s="13" t="s">
        <v>80</v>
      </c>
      <c r="AW255" s="13" t="s">
        <v>32</v>
      </c>
      <c r="AX255" s="13" t="s">
        <v>70</v>
      </c>
      <c r="AY255" s="204" t="s">
        <v>131</v>
      </c>
    </row>
    <row r="256" spans="1:65" s="13" customFormat="1" ht="11.25" x14ac:dyDescent="0.2">
      <c r="B256" s="193"/>
      <c r="C256" s="194"/>
      <c r="D256" s="195" t="s">
        <v>140</v>
      </c>
      <c r="E256" s="196" t="s">
        <v>19</v>
      </c>
      <c r="F256" s="197" t="s">
        <v>515</v>
      </c>
      <c r="G256" s="194"/>
      <c r="H256" s="198">
        <v>24.5</v>
      </c>
      <c r="I256" s="199"/>
      <c r="J256" s="194"/>
      <c r="K256" s="194"/>
      <c r="L256" s="200"/>
      <c r="M256" s="201"/>
      <c r="N256" s="202"/>
      <c r="O256" s="202"/>
      <c r="P256" s="202"/>
      <c r="Q256" s="202"/>
      <c r="R256" s="202"/>
      <c r="S256" s="202"/>
      <c r="T256" s="203"/>
      <c r="AT256" s="204" t="s">
        <v>140</v>
      </c>
      <c r="AU256" s="204" t="s">
        <v>80</v>
      </c>
      <c r="AV256" s="13" t="s">
        <v>80</v>
      </c>
      <c r="AW256" s="13" t="s">
        <v>32</v>
      </c>
      <c r="AX256" s="13" t="s">
        <v>70</v>
      </c>
      <c r="AY256" s="204" t="s">
        <v>131</v>
      </c>
    </row>
    <row r="257" spans="1:65" s="14" customFormat="1" ht="11.25" x14ac:dyDescent="0.2">
      <c r="B257" s="205"/>
      <c r="C257" s="206"/>
      <c r="D257" s="195" t="s">
        <v>140</v>
      </c>
      <c r="E257" s="207" t="s">
        <v>19</v>
      </c>
      <c r="F257" s="208" t="s">
        <v>142</v>
      </c>
      <c r="G257" s="206"/>
      <c r="H257" s="209">
        <v>30</v>
      </c>
      <c r="I257" s="210"/>
      <c r="J257" s="206"/>
      <c r="K257" s="206"/>
      <c r="L257" s="211"/>
      <c r="M257" s="212"/>
      <c r="N257" s="213"/>
      <c r="O257" s="213"/>
      <c r="P257" s="213"/>
      <c r="Q257" s="213"/>
      <c r="R257" s="213"/>
      <c r="S257" s="213"/>
      <c r="T257" s="214"/>
      <c r="AT257" s="215" t="s">
        <v>140</v>
      </c>
      <c r="AU257" s="215" t="s">
        <v>80</v>
      </c>
      <c r="AV257" s="14" t="s">
        <v>138</v>
      </c>
      <c r="AW257" s="14" t="s">
        <v>32</v>
      </c>
      <c r="AX257" s="14" t="s">
        <v>78</v>
      </c>
      <c r="AY257" s="215" t="s">
        <v>131</v>
      </c>
    </row>
    <row r="258" spans="1:65" s="2" customFormat="1" ht="16.5" customHeight="1" x14ac:dyDescent="0.2">
      <c r="A258" s="36"/>
      <c r="B258" s="37"/>
      <c r="C258" s="237" t="s">
        <v>516</v>
      </c>
      <c r="D258" s="237" t="s">
        <v>225</v>
      </c>
      <c r="E258" s="238" t="s">
        <v>517</v>
      </c>
      <c r="F258" s="239" t="s">
        <v>518</v>
      </c>
      <c r="G258" s="240" t="s">
        <v>180</v>
      </c>
      <c r="H258" s="241">
        <v>5.5549999999999997</v>
      </c>
      <c r="I258" s="242"/>
      <c r="J258" s="243">
        <f>ROUND(I258*H258,2)</f>
        <v>0</v>
      </c>
      <c r="K258" s="239" t="s">
        <v>137</v>
      </c>
      <c r="L258" s="244"/>
      <c r="M258" s="245" t="s">
        <v>19</v>
      </c>
      <c r="N258" s="246" t="s">
        <v>41</v>
      </c>
      <c r="O258" s="66"/>
      <c r="P258" s="189">
        <f>O258*H258</f>
        <v>0</v>
      </c>
      <c r="Q258" s="189">
        <v>1.024</v>
      </c>
      <c r="R258" s="189">
        <f>Q258*H258</f>
        <v>5.68832</v>
      </c>
      <c r="S258" s="189">
        <v>0</v>
      </c>
      <c r="T258" s="190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1" t="s">
        <v>188</v>
      </c>
      <c r="AT258" s="191" t="s">
        <v>225</v>
      </c>
      <c r="AU258" s="191" t="s">
        <v>80</v>
      </c>
      <c r="AY258" s="19" t="s">
        <v>131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78</v>
      </c>
      <c r="BK258" s="192">
        <f>ROUND(I258*H258,2)</f>
        <v>0</v>
      </c>
      <c r="BL258" s="19" t="s">
        <v>138</v>
      </c>
      <c r="BM258" s="191" t="s">
        <v>519</v>
      </c>
    </row>
    <row r="259" spans="1:65" s="13" customFormat="1" ht="11.25" x14ac:dyDescent="0.2">
      <c r="B259" s="193"/>
      <c r="C259" s="194"/>
      <c r="D259" s="195" t="s">
        <v>140</v>
      </c>
      <c r="E259" s="196" t="s">
        <v>19</v>
      </c>
      <c r="F259" s="197" t="s">
        <v>514</v>
      </c>
      <c r="G259" s="194"/>
      <c r="H259" s="198">
        <v>5.5</v>
      </c>
      <c r="I259" s="199"/>
      <c r="J259" s="194"/>
      <c r="K259" s="194"/>
      <c r="L259" s="200"/>
      <c r="M259" s="201"/>
      <c r="N259" s="202"/>
      <c r="O259" s="202"/>
      <c r="P259" s="202"/>
      <c r="Q259" s="202"/>
      <c r="R259" s="202"/>
      <c r="S259" s="202"/>
      <c r="T259" s="203"/>
      <c r="AT259" s="204" t="s">
        <v>140</v>
      </c>
      <c r="AU259" s="204" t="s">
        <v>80</v>
      </c>
      <c r="AV259" s="13" t="s">
        <v>80</v>
      </c>
      <c r="AW259" s="13" t="s">
        <v>32</v>
      </c>
      <c r="AX259" s="13" t="s">
        <v>78</v>
      </c>
      <c r="AY259" s="204" t="s">
        <v>131</v>
      </c>
    </row>
    <row r="260" spans="1:65" s="13" customFormat="1" ht="11.25" x14ac:dyDescent="0.2">
      <c r="B260" s="193"/>
      <c r="C260" s="194"/>
      <c r="D260" s="195" t="s">
        <v>140</v>
      </c>
      <c r="E260" s="194"/>
      <c r="F260" s="197" t="s">
        <v>520</v>
      </c>
      <c r="G260" s="194"/>
      <c r="H260" s="198">
        <v>5.5549999999999997</v>
      </c>
      <c r="I260" s="199"/>
      <c r="J260" s="194"/>
      <c r="K260" s="194"/>
      <c r="L260" s="200"/>
      <c r="M260" s="201"/>
      <c r="N260" s="202"/>
      <c r="O260" s="202"/>
      <c r="P260" s="202"/>
      <c r="Q260" s="202"/>
      <c r="R260" s="202"/>
      <c r="S260" s="202"/>
      <c r="T260" s="203"/>
      <c r="AT260" s="204" t="s">
        <v>140</v>
      </c>
      <c r="AU260" s="204" t="s">
        <v>80</v>
      </c>
      <c r="AV260" s="13" t="s">
        <v>80</v>
      </c>
      <c r="AW260" s="13" t="s">
        <v>4</v>
      </c>
      <c r="AX260" s="13" t="s">
        <v>78</v>
      </c>
      <c r="AY260" s="204" t="s">
        <v>131</v>
      </c>
    </row>
    <row r="261" spans="1:65" s="2" customFormat="1" ht="16.5" customHeight="1" x14ac:dyDescent="0.2">
      <c r="A261" s="36"/>
      <c r="B261" s="37"/>
      <c r="C261" s="237" t="s">
        <v>521</v>
      </c>
      <c r="D261" s="237" t="s">
        <v>225</v>
      </c>
      <c r="E261" s="238" t="s">
        <v>522</v>
      </c>
      <c r="F261" s="239" t="s">
        <v>523</v>
      </c>
      <c r="G261" s="240" t="s">
        <v>180</v>
      </c>
      <c r="H261" s="241">
        <v>24.745000000000001</v>
      </c>
      <c r="I261" s="242"/>
      <c r="J261" s="243">
        <f>ROUND(I261*H261,2)</f>
        <v>0</v>
      </c>
      <c r="K261" s="239" t="s">
        <v>19</v>
      </c>
      <c r="L261" s="244"/>
      <c r="M261" s="245" t="s">
        <v>19</v>
      </c>
      <c r="N261" s="246" t="s">
        <v>41</v>
      </c>
      <c r="O261" s="66"/>
      <c r="P261" s="189">
        <f>O261*H261</f>
        <v>0</v>
      </c>
      <c r="Q261" s="189">
        <v>0.9</v>
      </c>
      <c r="R261" s="189">
        <f>Q261*H261</f>
        <v>22.270500000000002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188</v>
      </c>
      <c r="AT261" s="191" t="s">
        <v>225</v>
      </c>
      <c r="AU261" s="191" t="s">
        <v>80</v>
      </c>
      <c r="AY261" s="19" t="s">
        <v>131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78</v>
      </c>
      <c r="BK261" s="192">
        <f>ROUND(I261*H261,2)</f>
        <v>0</v>
      </c>
      <c r="BL261" s="19" t="s">
        <v>138</v>
      </c>
      <c r="BM261" s="191" t="s">
        <v>524</v>
      </c>
    </row>
    <row r="262" spans="1:65" s="13" customFormat="1" ht="11.25" x14ac:dyDescent="0.2">
      <c r="B262" s="193"/>
      <c r="C262" s="194"/>
      <c r="D262" s="195" t="s">
        <v>140</v>
      </c>
      <c r="E262" s="196" t="s">
        <v>19</v>
      </c>
      <c r="F262" s="197" t="s">
        <v>515</v>
      </c>
      <c r="G262" s="194"/>
      <c r="H262" s="198">
        <v>24.5</v>
      </c>
      <c r="I262" s="199"/>
      <c r="J262" s="194"/>
      <c r="K262" s="194"/>
      <c r="L262" s="200"/>
      <c r="M262" s="201"/>
      <c r="N262" s="202"/>
      <c r="O262" s="202"/>
      <c r="P262" s="202"/>
      <c r="Q262" s="202"/>
      <c r="R262" s="202"/>
      <c r="S262" s="202"/>
      <c r="T262" s="203"/>
      <c r="AT262" s="204" t="s">
        <v>140</v>
      </c>
      <c r="AU262" s="204" t="s">
        <v>80</v>
      </c>
      <c r="AV262" s="13" t="s">
        <v>80</v>
      </c>
      <c r="AW262" s="13" t="s">
        <v>32</v>
      </c>
      <c r="AX262" s="13" t="s">
        <v>70</v>
      </c>
      <c r="AY262" s="204" t="s">
        <v>131</v>
      </c>
    </row>
    <row r="263" spans="1:65" s="14" customFormat="1" ht="11.25" x14ac:dyDescent="0.2">
      <c r="B263" s="205"/>
      <c r="C263" s="206"/>
      <c r="D263" s="195" t="s">
        <v>140</v>
      </c>
      <c r="E263" s="207" t="s">
        <v>19</v>
      </c>
      <c r="F263" s="208" t="s">
        <v>142</v>
      </c>
      <c r="G263" s="206"/>
      <c r="H263" s="209">
        <v>24.5</v>
      </c>
      <c r="I263" s="210"/>
      <c r="J263" s="206"/>
      <c r="K263" s="206"/>
      <c r="L263" s="211"/>
      <c r="M263" s="212"/>
      <c r="N263" s="213"/>
      <c r="O263" s="213"/>
      <c r="P263" s="213"/>
      <c r="Q263" s="213"/>
      <c r="R263" s="213"/>
      <c r="S263" s="213"/>
      <c r="T263" s="214"/>
      <c r="AT263" s="215" t="s">
        <v>140</v>
      </c>
      <c r="AU263" s="215" t="s">
        <v>80</v>
      </c>
      <c r="AV263" s="14" t="s">
        <v>138</v>
      </c>
      <c r="AW263" s="14" t="s">
        <v>32</v>
      </c>
      <c r="AX263" s="14" t="s">
        <v>78</v>
      </c>
      <c r="AY263" s="215" t="s">
        <v>131</v>
      </c>
    </row>
    <row r="264" spans="1:65" s="13" customFormat="1" ht="11.25" x14ac:dyDescent="0.2">
      <c r="B264" s="193"/>
      <c r="C264" s="194"/>
      <c r="D264" s="195" t="s">
        <v>140</v>
      </c>
      <c r="E264" s="194"/>
      <c r="F264" s="197" t="s">
        <v>525</v>
      </c>
      <c r="G264" s="194"/>
      <c r="H264" s="198">
        <v>24.745000000000001</v>
      </c>
      <c r="I264" s="199"/>
      <c r="J264" s="194"/>
      <c r="K264" s="194"/>
      <c r="L264" s="200"/>
      <c r="M264" s="201"/>
      <c r="N264" s="202"/>
      <c r="O264" s="202"/>
      <c r="P264" s="202"/>
      <c r="Q264" s="202"/>
      <c r="R264" s="202"/>
      <c r="S264" s="202"/>
      <c r="T264" s="203"/>
      <c r="AT264" s="204" t="s">
        <v>140</v>
      </c>
      <c r="AU264" s="204" t="s">
        <v>80</v>
      </c>
      <c r="AV264" s="13" t="s">
        <v>80</v>
      </c>
      <c r="AW264" s="13" t="s">
        <v>4</v>
      </c>
      <c r="AX264" s="13" t="s">
        <v>78</v>
      </c>
      <c r="AY264" s="204" t="s">
        <v>131</v>
      </c>
    </row>
    <row r="265" spans="1:65" s="2" customFormat="1" ht="24" x14ac:dyDescent="0.2">
      <c r="A265" s="36"/>
      <c r="B265" s="37"/>
      <c r="C265" s="180" t="s">
        <v>526</v>
      </c>
      <c r="D265" s="180" t="s">
        <v>133</v>
      </c>
      <c r="E265" s="181" t="s">
        <v>527</v>
      </c>
      <c r="F265" s="182" t="s">
        <v>528</v>
      </c>
      <c r="G265" s="183" t="s">
        <v>180</v>
      </c>
      <c r="H265" s="184">
        <v>4</v>
      </c>
      <c r="I265" s="185"/>
      <c r="J265" s="186">
        <f>ROUND(I265*H265,2)</f>
        <v>0</v>
      </c>
      <c r="K265" s="182" t="s">
        <v>137</v>
      </c>
      <c r="L265" s="41"/>
      <c r="M265" s="187" t="s">
        <v>19</v>
      </c>
      <c r="N265" s="188" t="s">
        <v>41</v>
      </c>
      <c r="O265" s="66"/>
      <c r="P265" s="189">
        <f>O265*H265</f>
        <v>0</v>
      </c>
      <c r="Q265" s="189">
        <v>8.2000000000000001E-5</v>
      </c>
      <c r="R265" s="189">
        <f>Q265*H265</f>
        <v>3.28E-4</v>
      </c>
      <c r="S265" s="189">
        <v>0</v>
      </c>
      <c r="T265" s="190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91" t="s">
        <v>138</v>
      </c>
      <c r="AT265" s="191" t="s">
        <v>133</v>
      </c>
      <c r="AU265" s="191" t="s">
        <v>80</v>
      </c>
      <c r="AY265" s="19" t="s">
        <v>131</v>
      </c>
      <c r="BE265" s="192">
        <f>IF(N265="základní",J265,0)</f>
        <v>0</v>
      </c>
      <c r="BF265" s="192">
        <f>IF(N265="snížená",J265,0)</f>
        <v>0</v>
      </c>
      <c r="BG265" s="192">
        <f>IF(N265="zákl. přenesená",J265,0)</f>
        <v>0</v>
      </c>
      <c r="BH265" s="192">
        <f>IF(N265="sníž. přenesená",J265,0)</f>
        <v>0</v>
      </c>
      <c r="BI265" s="192">
        <f>IF(N265="nulová",J265,0)</f>
        <v>0</v>
      </c>
      <c r="BJ265" s="19" t="s">
        <v>78</v>
      </c>
      <c r="BK265" s="192">
        <f>ROUND(I265*H265,2)</f>
        <v>0</v>
      </c>
      <c r="BL265" s="19" t="s">
        <v>138</v>
      </c>
      <c r="BM265" s="191" t="s">
        <v>529</v>
      </c>
    </row>
    <row r="266" spans="1:65" s="13" customFormat="1" ht="11.25" x14ac:dyDescent="0.2">
      <c r="B266" s="193"/>
      <c r="C266" s="194"/>
      <c r="D266" s="195" t="s">
        <v>140</v>
      </c>
      <c r="E266" s="196" t="s">
        <v>19</v>
      </c>
      <c r="F266" s="197" t="s">
        <v>530</v>
      </c>
      <c r="G266" s="194"/>
      <c r="H266" s="198">
        <v>4</v>
      </c>
      <c r="I266" s="199"/>
      <c r="J266" s="194"/>
      <c r="K266" s="194"/>
      <c r="L266" s="200"/>
      <c r="M266" s="201"/>
      <c r="N266" s="202"/>
      <c r="O266" s="202"/>
      <c r="P266" s="202"/>
      <c r="Q266" s="202"/>
      <c r="R266" s="202"/>
      <c r="S266" s="202"/>
      <c r="T266" s="203"/>
      <c r="AT266" s="204" t="s">
        <v>140</v>
      </c>
      <c r="AU266" s="204" t="s">
        <v>80</v>
      </c>
      <c r="AV266" s="13" t="s">
        <v>80</v>
      </c>
      <c r="AW266" s="13" t="s">
        <v>32</v>
      </c>
      <c r="AX266" s="13" t="s">
        <v>70</v>
      </c>
      <c r="AY266" s="204" t="s">
        <v>131</v>
      </c>
    </row>
    <row r="267" spans="1:65" s="14" customFormat="1" ht="11.25" x14ac:dyDescent="0.2">
      <c r="B267" s="205"/>
      <c r="C267" s="206"/>
      <c r="D267" s="195" t="s">
        <v>140</v>
      </c>
      <c r="E267" s="207" t="s">
        <v>19</v>
      </c>
      <c r="F267" s="208" t="s">
        <v>142</v>
      </c>
      <c r="G267" s="206"/>
      <c r="H267" s="209">
        <v>4</v>
      </c>
      <c r="I267" s="210"/>
      <c r="J267" s="206"/>
      <c r="K267" s="206"/>
      <c r="L267" s="211"/>
      <c r="M267" s="212"/>
      <c r="N267" s="213"/>
      <c r="O267" s="213"/>
      <c r="P267" s="213"/>
      <c r="Q267" s="213"/>
      <c r="R267" s="213"/>
      <c r="S267" s="213"/>
      <c r="T267" s="214"/>
      <c r="AT267" s="215" t="s">
        <v>140</v>
      </c>
      <c r="AU267" s="215" t="s">
        <v>80</v>
      </c>
      <c r="AV267" s="14" t="s">
        <v>138</v>
      </c>
      <c r="AW267" s="14" t="s">
        <v>32</v>
      </c>
      <c r="AX267" s="14" t="s">
        <v>78</v>
      </c>
      <c r="AY267" s="215" t="s">
        <v>131</v>
      </c>
    </row>
    <row r="268" spans="1:65" s="2" customFormat="1" ht="16.5" customHeight="1" x14ac:dyDescent="0.2">
      <c r="A268" s="36"/>
      <c r="B268" s="37"/>
      <c r="C268" s="237" t="s">
        <v>531</v>
      </c>
      <c r="D268" s="237" t="s">
        <v>225</v>
      </c>
      <c r="E268" s="238" t="s">
        <v>532</v>
      </c>
      <c r="F268" s="239" t="s">
        <v>533</v>
      </c>
      <c r="G268" s="240" t="s">
        <v>180</v>
      </c>
      <c r="H268" s="241">
        <v>4.0599999999999996</v>
      </c>
      <c r="I268" s="242"/>
      <c r="J268" s="243">
        <f>ROUND(I268*H268,2)</f>
        <v>0</v>
      </c>
      <c r="K268" s="239" t="s">
        <v>137</v>
      </c>
      <c r="L268" s="244"/>
      <c r="M268" s="245" t="s">
        <v>19</v>
      </c>
      <c r="N268" s="246" t="s">
        <v>41</v>
      </c>
      <c r="O268" s="66"/>
      <c r="P268" s="189">
        <f>O268*H268</f>
        <v>0</v>
      </c>
      <c r="Q268" s="189">
        <v>7.1999999999999995E-2</v>
      </c>
      <c r="R268" s="189">
        <f>Q268*H268</f>
        <v>0.29231999999999997</v>
      </c>
      <c r="S268" s="189">
        <v>0</v>
      </c>
      <c r="T268" s="190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1" t="s">
        <v>188</v>
      </c>
      <c r="AT268" s="191" t="s">
        <v>225</v>
      </c>
      <c r="AU268" s="191" t="s">
        <v>80</v>
      </c>
      <c r="AY268" s="19" t="s">
        <v>131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9" t="s">
        <v>78</v>
      </c>
      <c r="BK268" s="192">
        <f>ROUND(I268*H268,2)</f>
        <v>0</v>
      </c>
      <c r="BL268" s="19" t="s">
        <v>138</v>
      </c>
      <c r="BM268" s="191" t="s">
        <v>534</v>
      </c>
    </row>
    <row r="269" spans="1:65" s="13" customFormat="1" ht="11.25" x14ac:dyDescent="0.2">
      <c r="B269" s="193"/>
      <c r="C269" s="194"/>
      <c r="D269" s="195" t="s">
        <v>140</v>
      </c>
      <c r="E269" s="194"/>
      <c r="F269" s="197" t="s">
        <v>535</v>
      </c>
      <c r="G269" s="194"/>
      <c r="H269" s="198">
        <v>4.0599999999999996</v>
      </c>
      <c r="I269" s="199"/>
      <c r="J269" s="194"/>
      <c r="K269" s="194"/>
      <c r="L269" s="200"/>
      <c r="M269" s="201"/>
      <c r="N269" s="202"/>
      <c r="O269" s="202"/>
      <c r="P269" s="202"/>
      <c r="Q269" s="202"/>
      <c r="R269" s="202"/>
      <c r="S269" s="202"/>
      <c r="T269" s="203"/>
      <c r="AT269" s="204" t="s">
        <v>140</v>
      </c>
      <c r="AU269" s="204" t="s">
        <v>80</v>
      </c>
      <c r="AV269" s="13" t="s">
        <v>80</v>
      </c>
      <c r="AW269" s="13" t="s">
        <v>4</v>
      </c>
      <c r="AX269" s="13" t="s">
        <v>78</v>
      </c>
      <c r="AY269" s="204" t="s">
        <v>131</v>
      </c>
    </row>
    <row r="270" spans="1:65" s="2" customFormat="1" ht="16.5" customHeight="1" x14ac:dyDescent="0.2">
      <c r="A270" s="36"/>
      <c r="B270" s="37"/>
      <c r="C270" s="180" t="s">
        <v>536</v>
      </c>
      <c r="D270" s="180" t="s">
        <v>133</v>
      </c>
      <c r="E270" s="181" t="s">
        <v>537</v>
      </c>
      <c r="F270" s="182" t="s">
        <v>538</v>
      </c>
      <c r="G270" s="183" t="s">
        <v>452</v>
      </c>
      <c r="H270" s="184">
        <v>4</v>
      </c>
      <c r="I270" s="185"/>
      <c r="J270" s="186">
        <f>ROUND(I270*H270,2)</f>
        <v>0</v>
      </c>
      <c r="K270" s="182" t="s">
        <v>137</v>
      </c>
      <c r="L270" s="41"/>
      <c r="M270" s="187" t="s">
        <v>19</v>
      </c>
      <c r="N270" s="188" t="s">
        <v>41</v>
      </c>
      <c r="O270" s="66"/>
      <c r="P270" s="189">
        <f>O270*H270</f>
        <v>0</v>
      </c>
      <c r="Q270" s="189">
        <v>1.0186000000000001E-2</v>
      </c>
      <c r="R270" s="189">
        <f>Q270*H270</f>
        <v>4.0744000000000002E-2</v>
      </c>
      <c r="S270" s="189">
        <v>0</v>
      </c>
      <c r="T270" s="190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1" t="s">
        <v>138</v>
      </c>
      <c r="AT270" s="191" t="s">
        <v>133</v>
      </c>
      <c r="AU270" s="191" t="s">
        <v>80</v>
      </c>
      <c r="AY270" s="19" t="s">
        <v>131</v>
      </c>
      <c r="BE270" s="192">
        <f>IF(N270="základní",J270,0)</f>
        <v>0</v>
      </c>
      <c r="BF270" s="192">
        <f>IF(N270="snížená",J270,0)</f>
        <v>0</v>
      </c>
      <c r="BG270" s="192">
        <f>IF(N270="zákl. přenesená",J270,0)</f>
        <v>0</v>
      </c>
      <c r="BH270" s="192">
        <f>IF(N270="sníž. přenesená",J270,0)</f>
        <v>0</v>
      </c>
      <c r="BI270" s="192">
        <f>IF(N270="nulová",J270,0)</f>
        <v>0</v>
      </c>
      <c r="BJ270" s="19" t="s">
        <v>78</v>
      </c>
      <c r="BK270" s="192">
        <f>ROUND(I270*H270,2)</f>
        <v>0</v>
      </c>
      <c r="BL270" s="19" t="s">
        <v>138</v>
      </c>
      <c r="BM270" s="191" t="s">
        <v>539</v>
      </c>
    </row>
    <row r="271" spans="1:65" s="13" customFormat="1" ht="11.25" x14ac:dyDescent="0.2">
      <c r="B271" s="193"/>
      <c r="C271" s="194"/>
      <c r="D271" s="195" t="s">
        <v>140</v>
      </c>
      <c r="E271" s="196" t="s">
        <v>19</v>
      </c>
      <c r="F271" s="197" t="s">
        <v>540</v>
      </c>
      <c r="G271" s="194"/>
      <c r="H271" s="198">
        <v>1</v>
      </c>
      <c r="I271" s="199"/>
      <c r="J271" s="194"/>
      <c r="K271" s="194"/>
      <c r="L271" s="200"/>
      <c r="M271" s="201"/>
      <c r="N271" s="202"/>
      <c r="O271" s="202"/>
      <c r="P271" s="202"/>
      <c r="Q271" s="202"/>
      <c r="R271" s="202"/>
      <c r="S271" s="202"/>
      <c r="T271" s="203"/>
      <c r="AT271" s="204" t="s">
        <v>140</v>
      </c>
      <c r="AU271" s="204" t="s">
        <v>80</v>
      </c>
      <c r="AV271" s="13" t="s">
        <v>80</v>
      </c>
      <c r="AW271" s="13" t="s">
        <v>32</v>
      </c>
      <c r="AX271" s="13" t="s">
        <v>70</v>
      </c>
      <c r="AY271" s="204" t="s">
        <v>131</v>
      </c>
    </row>
    <row r="272" spans="1:65" s="13" customFormat="1" ht="11.25" x14ac:dyDescent="0.2">
      <c r="B272" s="193"/>
      <c r="C272" s="194"/>
      <c r="D272" s="195" t="s">
        <v>140</v>
      </c>
      <c r="E272" s="196" t="s">
        <v>19</v>
      </c>
      <c r="F272" s="197" t="s">
        <v>541</v>
      </c>
      <c r="G272" s="194"/>
      <c r="H272" s="198">
        <v>2</v>
      </c>
      <c r="I272" s="199"/>
      <c r="J272" s="194"/>
      <c r="K272" s="194"/>
      <c r="L272" s="200"/>
      <c r="M272" s="201"/>
      <c r="N272" s="202"/>
      <c r="O272" s="202"/>
      <c r="P272" s="202"/>
      <c r="Q272" s="202"/>
      <c r="R272" s="202"/>
      <c r="S272" s="202"/>
      <c r="T272" s="203"/>
      <c r="AT272" s="204" t="s">
        <v>140</v>
      </c>
      <c r="AU272" s="204" t="s">
        <v>80</v>
      </c>
      <c r="AV272" s="13" t="s">
        <v>80</v>
      </c>
      <c r="AW272" s="13" t="s">
        <v>32</v>
      </c>
      <c r="AX272" s="13" t="s">
        <v>70</v>
      </c>
      <c r="AY272" s="204" t="s">
        <v>131</v>
      </c>
    </row>
    <row r="273" spans="1:65" s="13" customFormat="1" ht="11.25" x14ac:dyDescent="0.2">
      <c r="B273" s="193"/>
      <c r="C273" s="194"/>
      <c r="D273" s="195" t="s">
        <v>140</v>
      </c>
      <c r="E273" s="196" t="s">
        <v>19</v>
      </c>
      <c r="F273" s="197" t="s">
        <v>542</v>
      </c>
      <c r="G273" s="194"/>
      <c r="H273" s="198">
        <v>1</v>
      </c>
      <c r="I273" s="199"/>
      <c r="J273" s="194"/>
      <c r="K273" s="194"/>
      <c r="L273" s="200"/>
      <c r="M273" s="201"/>
      <c r="N273" s="202"/>
      <c r="O273" s="202"/>
      <c r="P273" s="202"/>
      <c r="Q273" s="202"/>
      <c r="R273" s="202"/>
      <c r="S273" s="202"/>
      <c r="T273" s="203"/>
      <c r="AT273" s="204" t="s">
        <v>140</v>
      </c>
      <c r="AU273" s="204" t="s">
        <v>80</v>
      </c>
      <c r="AV273" s="13" t="s">
        <v>80</v>
      </c>
      <c r="AW273" s="13" t="s">
        <v>32</v>
      </c>
      <c r="AX273" s="13" t="s">
        <v>70</v>
      </c>
      <c r="AY273" s="204" t="s">
        <v>131</v>
      </c>
    </row>
    <row r="274" spans="1:65" s="14" customFormat="1" ht="11.25" x14ac:dyDescent="0.2">
      <c r="B274" s="205"/>
      <c r="C274" s="206"/>
      <c r="D274" s="195" t="s">
        <v>140</v>
      </c>
      <c r="E274" s="207" t="s">
        <v>19</v>
      </c>
      <c r="F274" s="208" t="s">
        <v>142</v>
      </c>
      <c r="G274" s="206"/>
      <c r="H274" s="209">
        <v>4</v>
      </c>
      <c r="I274" s="210"/>
      <c r="J274" s="206"/>
      <c r="K274" s="206"/>
      <c r="L274" s="211"/>
      <c r="M274" s="212"/>
      <c r="N274" s="213"/>
      <c r="O274" s="213"/>
      <c r="P274" s="213"/>
      <c r="Q274" s="213"/>
      <c r="R274" s="213"/>
      <c r="S274" s="213"/>
      <c r="T274" s="214"/>
      <c r="AT274" s="215" t="s">
        <v>140</v>
      </c>
      <c r="AU274" s="215" t="s">
        <v>80</v>
      </c>
      <c r="AV274" s="14" t="s">
        <v>138</v>
      </c>
      <c r="AW274" s="14" t="s">
        <v>32</v>
      </c>
      <c r="AX274" s="14" t="s">
        <v>78</v>
      </c>
      <c r="AY274" s="215" t="s">
        <v>131</v>
      </c>
    </row>
    <row r="275" spans="1:65" s="2" customFormat="1" ht="16.5" customHeight="1" x14ac:dyDescent="0.2">
      <c r="A275" s="36"/>
      <c r="B275" s="37"/>
      <c r="C275" s="237" t="s">
        <v>543</v>
      </c>
      <c r="D275" s="237" t="s">
        <v>225</v>
      </c>
      <c r="E275" s="238" t="s">
        <v>544</v>
      </c>
      <c r="F275" s="239" t="s">
        <v>545</v>
      </c>
      <c r="G275" s="240" t="s">
        <v>452</v>
      </c>
      <c r="H275" s="241">
        <v>1</v>
      </c>
      <c r="I275" s="242"/>
      <c r="J275" s="243">
        <f>ROUND(I275*H275,2)</f>
        <v>0</v>
      </c>
      <c r="K275" s="239" t="s">
        <v>19</v>
      </c>
      <c r="L275" s="244"/>
      <c r="M275" s="245" t="s">
        <v>19</v>
      </c>
      <c r="N275" s="246" t="s">
        <v>41</v>
      </c>
      <c r="O275" s="66"/>
      <c r="P275" s="189">
        <f>O275*H275</f>
        <v>0</v>
      </c>
      <c r="Q275" s="189">
        <v>0.25</v>
      </c>
      <c r="R275" s="189">
        <f>Q275*H275</f>
        <v>0.25</v>
      </c>
      <c r="S275" s="189">
        <v>0</v>
      </c>
      <c r="T275" s="190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1" t="s">
        <v>188</v>
      </c>
      <c r="AT275" s="191" t="s">
        <v>225</v>
      </c>
      <c r="AU275" s="191" t="s">
        <v>80</v>
      </c>
      <c r="AY275" s="19" t="s">
        <v>131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78</v>
      </c>
      <c r="BK275" s="192">
        <f>ROUND(I275*H275,2)</f>
        <v>0</v>
      </c>
      <c r="BL275" s="19" t="s">
        <v>138</v>
      </c>
      <c r="BM275" s="191" t="s">
        <v>546</v>
      </c>
    </row>
    <row r="276" spans="1:65" s="13" customFormat="1" ht="11.25" x14ac:dyDescent="0.2">
      <c r="B276" s="193"/>
      <c r="C276" s="194"/>
      <c r="D276" s="195" t="s">
        <v>140</v>
      </c>
      <c r="E276" s="196" t="s">
        <v>19</v>
      </c>
      <c r="F276" s="197" t="s">
        <v>547</v>
      </c>
      <c r="G276" s="194"/>
      <c r="H276" s="198">
        <v>1</v>
      </c>
      <c r="I276" s="199"/>
      <c r="J276" s="194"/>
      <c r="K276" s="194"/>
      <c r="L276" s="200"/>
      <c r="M276" s="201"/>
      <c r="N276" s="202"/>
      <c r="O276" s="202"/>
      <c r="P276" s="202"/>
      <c r="Q276" s="202"/>
      <c r="R276" s="202"/>
      <c r="S276" s="202"/>
      <c r="T276" s="203"/>
      <c r="AT276" s="204" t="s">
        <v>140</v>
      </c>
      <c r="AU276" s="204" t="s">
        <v>80</v>
      </c>
      <c r="AV276" s="13" t="s">
        <v>80</v>
      </c>
      <c r="AW276" s="13" t="s">
        <v>32</v>
      </c>
      <c r="AX276" s="13" t="s">
        <v>70</v>
      </c>
      <c r="AY276" s="204" t="s">
        <v>131</v>
      </c>
    </row>
    <row r="277" spans="1:65" s="14" customFormat="1" ht="11.25" x14ac:dyDescent="0.2">
      <c r="B277" s="205"/>
      <c r="C277" s="206"/>
      <c r="D277" s="195" t="s">
        <v>140</v>
      </c>
      <c r="E277" s="207" t="s">
        <v>19</v>
      </c>
      <c r="F277" s="208" t="s">
        <v>142</v>
      </c>
      <c r="G277" s="206"/>
      <c r="H277" s="209">
        <v>1</v>
      </c>
      <c r="I277" s="210"/>
      <c r="J277" s="206"/>
      <c r="K277" s="206"/>
      <c r="L277" s="211"/>
      <c r="M277" s="212"/>
      <c r="N277" s="213"/>
      <c r="O277" s="213"/>
      <c r="P277" s="213"/>
      <c r="Q277" s="213"/>
      <c r="R277" s="213"/>
      <c r="S277" s="213"/>
      <c r="T277" s="214"/>
      <c r="AT277" s="215" t="s">
        <v>140</v>
      </c>
      <c r="AU277" s="215" t="s">
        <v>80</v>
      </c>
      <c r="AV277" s="14" t="s">
        <v>138</v>
      </c>
      <c r="AW277" s="14" t="s">
        <v>32</v>
      </c>
      <c r="AX277" s="14" t="s">
        <v>78</v>
      </c>
      <c r="AY277" s="215" t="s">
        <v>131</v>
      </c>
    </row>
    <row r="278" spans="1:65" s="2" customFormat="1" ht="16.5" customHeight="1" x14ac:dyDescent="0.2">
      <c r="A278" s="36"/>
      <c r="B278" s="37"/>
      <c r="C278" s="237" t="s">
        <v>548</v>
      </c>
      <c r="D278" s="237" t="s">
        <v>225</v>
      </c>
      <c r="E278" s="238" t="s">
        <v>549</v>
      </c>
      <c r="F278" s="239" t="s">
        <v>550</v>
      </c>
      <c r="G278" s="240" t="s">
        <v>452</v>
      </c>
      <c r="H278" s="241">
        <v>2</v>
      </c>
      <c r="I278" s="242"/>
      <c r="J278" s="243">
        <f>ROUND(I278*H278,2)</f>
        <v>0</v>
      </c>
      <c r="K278" s="239" t="s">
        <v>19</v>
      </c>
      <c r="L278" s="244"/>
      <c r="M278" s="245" t="s">
        <v>19</v>
      </c>
      <c r="N278" s="246" t="s">
        <v>41</v>
      </c>
      <c r="O278" s="66"/>
      <c r="P278" s="189">
        <f>O278*H278</f>
        <v>0</v>
      </c>
      <c r="Q278" s="189">
        <v>0.5</v>
      </c>
      <c r="R278" s="189">
        <f>Q278*H278</f>
        <v>1</v>
      </c>
      <c r="S278" s="189">
        <v>0</v>
      </c>
      <c r="T278" s="190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1" t="s">
        <v>188</v>
      </c>
      <c r="AT278" s="191" t="s">
        <v>225</v>
      </c>
      <c r="AU278" s="191" t="s">
        <v>80</v>
      </c>
      <c r="AY278" s="19" t="s">
        <v>131</v>
      </c>
      <c r="BE278" s="192">
        <f>IF(N278="základní",J278,0)</f>
        <v>0</v>
      </c>
      <c r="BF278" s="192">
        <f>IF(N278="snížená",J278,0)</f>
        <v>0</v>
      </c>
      <c r="BG278" s="192">
        <f>IF(N278="zákl. přenesená",J278,0)</f>
        <v>0</v>
      </c>
      <c r="BH278" s="192">
        <f>IF(N278="sníž. přenesená",J278,0)</f>
        <v>0</v>
      </c>
      <c r="BI278" s="192">
        <f>IF(N278="nulová",J278,0)</f>
        <v>0</v>
      </c>
      <c r="BJ278" s="19" t="s">
        <v>78</v>
      </c>
      <c r="BK278" s="192">
        <f>ROUND(I278*H278,2)</f>
        <v>0</v>
      </c>
      <c r="BL278" s="19" t="s">
        <v>138</v>
      </c>
      <c r="BM278" s="191" t="s">
        <v>551</v>
      </c>
    </row>
    <row r="279" spans="1:65" s="13" customFormat="1" ht="11.25" x14ac:dyDescent="0.2">
      <c r="B279" s="193"/>
      <c r="C279" s="194"/>
      <c r="D279" s="195" t="s">
        <v>140</v>
      </c>
      <c r="E279" s="196" t="s">
        <v>19</v>
      </c>
      <c r="F279" s="197" t="s">
        <v>552</v>
      </c>
      <c r="G279" s="194"/>
      <c r="H279" s="198">
        <v>1</v>
      </c>
      <c r="I279" s="199"/>
      <c r="J279" s="194"/>
      <c r="K279" s="194"/>
      <c r="L279" s="200"/>
      <c r="M279" s="201"/>
      <c r="N279" s="202"/>
      <c r="O279" s="202"/>
      <c r="P279" s="202"/>
      <c r="Q279" s="202"/>
      <c r="R279" s="202"/>
      <c r="S279" s="202"/>
      <c r="T279" s="203"/>
      <c r="AT279" s="204" t="s">
        <v>140</v>
      </c>
      <c r="AU279" s="204" t="s">
        <v>80</v>
      </c>
      <c r="AV279" s="13" t="s">
        <v>80</v>
      </c>
      <c r="AW279" s="13" t="s">
        <v>32</v>
      </c>
      <c r="AX279" s="13" t="s">
        <v>70</v>
      </c>
      <c r="AY279" s="204" t="s">
        <v>131</v>
      </c>
    </row>
    <row r="280" spans="1:65" s="13" customFormat="1" ht="11.25" x14ac:dyDescent="0.2">
      <c r="B280" s="193"/>
      <c r="C280" s="194"/>
      <c r="D280" s="195" t="s">
        <v>140</v>
      </c>
      <c r="E280" s="196" t="s">
        <v>19</v>
      </c>
      <c r="F280" s="197" t="s">
        <v>553</v>
      </c>
      <c r="G280" s="194"/>
      <c r="H280" s="198">
        <v>1</v>
      </c>
      <c r="I280" s="199"/>
      <c r="J280" s="194"/>
      <c r="K280" s="194"/>
      <c r="L280" s="200"/>
      <c r="M280" s="201"/>
      <c r="N280" s="202"/>
      <c r="O280" s="202"/>
      <c r="P280" s="202"/>
      <c r="Q280" s="202"/>
      <c r="R280" s="202"/>
      <c r="S280" s="202"/>
      <c r="T280" s="203"/>
      <c r="AT280" s="204" t="s">
        <v>140</v>
      </c>
      <c r="AU280" s="204" t="s">
        <v>80</v>
      </c>
      <c r="AV280" s="13" t="s">
        <v>80</v>
      </c>
      <c r="AW280" s="13" t="s">
        <v>32</v>
      </c>
      <c r="AX280" s="13" t="s">
        <v>70</v>
      </c>
      <c r="AY280" s="204" t="s">
        <v>131</v>
      </c>
    </row>
    <row r="281" spans="1:65" s="14" customFormat="1" ht="11.25" x14ac:dyDescent="0.2">
      <c r="B281" s="205"/>
      <c r="C281" s="206"/>
      <c r="D281" s="195" t="s">
        <v>140</v>
      </c>
      <c r="E281" s="207" t="s">
        <v>19</v>
      </c>
      <c r="F281" s="208" t="s">
        <v>142</v>
      </c>
      <c r="G281" s="206"/>
      <c r="H281" s="209">
        <v>2</v>
      </c>
      <c r="I281" s="210"/>
      <c r="J281" s="206"/>
      <c r="K281" s="206"/>
      <c r="L281" s="211"/>
      <c r="M281" s="212"/>
      <c r="N281" s="213"/>
      <c r="O281" s="213"/>
      <c r="P281" s="213"/>
      <c r="Q281" s="213"/>
      <c r="R281" s="213"/>
      <c r="S281" s="213"/>
      <c r="T281" s="214"/>
      <c r="AT281" s="215" t="s">
        <v>140</v>
      </c>
      <c r="AU281" s="215" t="s">
        <v>80</v>
      </c>
      <c r="AV281" s="14" t="s">
        <v>138</v>
      </c>
      <c r="AW281" s="14" t="s">
        <v>32</v>
      </c>
      <c r="AX281" s="14" t="s">
        <v>78</v>
      </c>
      <c r="AY281" s="215" t="s">
        <v>131</v>
      </c>
    </row>
    <row r="282" spans="1:65" s="2" customFormat="1" ht="16.5" customHeight="1" x14ac:dyDescent="0.2">
      <c r="A282" s="36"/>
      <c r="B282" s="37"/>
      <c r="C282" s="237" t="s">
        <v>554</v>
      </c>
      <c r="D282" s="237" t="s">
        <v>225</v>
      </c>
      <c r="E282" s="238" t="s">
        <v>555</v>
      </c>
      <c r="F282" s="239" t="s">
        <v>556</v>
      </c>
      <c r="G282" s="240" t="s">
        <v>452</v>
      </c>
      <c r="H282" s="241">
        <v>1</v>
      </c>
      <c r="I282" s="242"/>
      <c r="J282" s="243">
        <f>ROUND(I282*H282,2)</f>
        <v>0</v>
      </c>
      <c r="K282" s="239" t="s">
        <v>19</v>
      </c>
      <c r="L282" s="244"/>
      <c r="M282" s="245" t="s">
        <v>19</v>
      </c>
      <c r="N282" s="246" t="s">
        <v>41</v>
      </c>
      <c r="O282" s="66"/>
      <c r="P282" s="189">
        <f>O282*H282</f>
        <v>0</v>
      </c>
      <c r="Q282" s="189">
        <v>1</v>
      </c>
      <c r="R282" s="189">
        <f>Q282*H282</f>
        <v>1</v>
      </c>
      <c r="S282" s="189">
        <v>0</v>
      </c>
      <c r="T282" s="190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91" t="s">
        <v>188</v>
      </c>
      <c r="AT282" s="191" t="s">
        <v>225</v>
      </c>
      <c r="AU282" s="191" t="s">
        <v>80</v>
      </c>
      <c r="AY282" s="19" t="s">
        <v>131</v>
      </c>
      <c r="BE282" s="192">
        <f>IF(N282="základní",J282,0)</f>
        <v>0</v>
      </c>
      <c r="BF282" s="192">
        <f>IF(N282="snížená",J282,0)</f>
        <v>0</v>
      </c>
      <c r="BG282" s="192">
        <f>IF(N282="zákl. přenesená",J282,0)</f>
        <v>0</v>
      </c>
      <c r="BH282" s="192">
        <f>IF(N282="sníž. přenesená",J282,0)</f>
        <v>0</v>
      </c>
      <c r="BI282" s="192">
        <f>IF(N282="nulová",J282,0)</f>
        <v>0</v>
      </c>
      <c r="BJ282" s="19" t="s">
        <v>78</v>
      </c>
      <c r="BK282" s="192">
        <f>ROUND(I282*H282,2)</f>
        <v>0</v>
      </c>
      <c r="BL282" s="19" t="s">
        <v>138</v>
      </c>
      <c r="BM282" s="191" t="s">
        <v>557</v>
      </c>
    </row>
    <row r="283" spans="1:65" s="13" customFormat="1" ht="11.25" x14ac:dyDescent="0.2">
      <c r="B283" s="193"/>
      <c r="C283" s="194"/>
      <c r="D283" s="195" t="s">
        <v>140</v>
      </c>
      <c r="E283" s="196" t="s">
        <v>19</v>
      </c>
      <c r="F283" s="197" t="s">
        <v>558</v>
      </c>
      <c r="G283" s="194"/>
      <c r="H283" s="198">
        <v>1</v>
      </c>
      <c r="I283" s="199"/>
      <c r="J283" s="194"/>
      <c r="K283" s="194"/>
      <c r="L283" s="200"/>
      <c r="M283" s="201"/>
      <c r="N283" s="202"/>
      <c r="O283" s="202"/>
      <c r="P283" s="202"/>
      <c r="Q283" s="202"/>
      <c r="R283" s="202"/>
      <c r="S283" s="202"/>
      <c r="T283" s="203"/>
      <c r="AT283" s="204" t="s">
        <v>140</v>
      </c>
      <c r="AU283" s="204" t="s">
        <v>80</v>
      </c>
      <c r="AV283" s="13" t="s">
        <v>80</v>
      </c>
      <c r="AW283" s="13" t="s">
        <v>32</v>
      </c>
      <c r="AX283" s="13" t="s">
        <v>70</v>
      </c>
      <c r="AY283" s="204" t="s">
        <v>131</v>
      </c>
    </row>
    <row r="284" spans="1:65" s="14" customFormat="1" ht="11.25" x14ac:dyDescent="0.2">
      <c r="B284" s="205"/>
      <c r="C284" s="206"/>
      <c r="D284" s="195" t="s">
        <v>140</v>
      </c>
      <c r="E284" s="207" t="s">
        <v>19</v>
      </c>
      <c r="F284" s="208" t="s">
        <v>142</v>
      </c>
      <c r="G284" s="206"/>
      <c r="H284" s="209">
        <v>1</v>
      </c>
      <c r="I284" s="210"/>
      <c r="J284" s="206"/>
      <c r="K284" s="206"/>
      <c r="L284" s="211"/>
      <c r="M284" s="212"/>
      <c r="N284" s="213"/>
      <c r="O284" s="213"/>
      <c r="P284" s="213"/>
      <c r="Q284" s="213"/>
      <c r="R284" s="213"/>
      <c r="S284" s="213"/>
      <c r="T284" s="214"/>
      <c r="AT284" s="215" t="s">
        <v>140</v>
      </c>
      <c r="AU284" s="215" t="s">
        <v>80</v>
      </c>
      <c r="AV284" s="14" t="s">
        <v>138</v>
      </c>
      <c r="AW284" s="14" t="s">
        <v>32</v>
      </c>
      <c r="AX284" s="14" t="s">
        <v>78</v>
      </c>
      <c r="AY284" s="215" t="s">
        <v>131</v>
      </c>
    </row>
    <row r="285" spans="1:65" s="2" customFormat="1" ht="16.5" customHeight="1" x14ac:dyDescent="0.2">
      <c r="A285" s="36"/>
      <c r="B285" s="37"/>
      <c r="C285" s="180" t="s">
        <v>559</v>
      </c>
      <c r="D285" s="180" t="s">
        <v>133</v>
      </c>
      <c r="E285" s="181" t="s">
        <v>560</v>
      </c>
      <c r="F285" s="182" t="s">
        <v>561</v>
      </c>
      <c r="G285" s="183" t="s">
        <v>452</v>
      </c>
      <c r="H285" s="184">
        <v>3</v>
      </c>
      <c r="I285" s="185"/>
      <c r="J285" s="186">
        <f>ROUND(I285*H285,2)</f>
        <v>0</v>
      </c>
      <c r="K285" s="182" t="s">
        <v>137</v>
      </c>
      <c r="L285" s="41"/>
      <c r="M285" s="187" t="s">
        <v>19</v>
      </c>
      <c r="N285" s="188" t="s">
        <v>41</v>
      </c>
      <c r="O285" s="66"/>
      <c r="P285" s="189">
        <f>O285*H285</f>
        <v>0</v>
      </c>
      <c r="Q285" s="189">
        <v>1.248E-2</v>
      </c>
      <c r="R285" s="189">
        <f>Q285*H285</f>
        <v>3.7440000000000001E-2</v>
      </c>
      <c r="S285" s="189">
        <v>0</v>
      </c>
      <c r="T285" s="190">
        <f>S285*H285</f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91" t="s">
        <v>138</v>
      </c>
      <c r="AT285" s="191" t="s">
        <v>133</v>
      </c>
      <c r="AU285" s="191" t="s">
        <v>80</v>
      </c>
      <c r="AY285" s="19" t="s">
        <v>131</v>
      </c>
      <c r="BE285" s="192">
        <f>IF(N285="základní",J285,0)</f>
        <v>0</v>
      </c>
      <c r="BF285" s="192">
        <f>IF(N285="snížená",J285,0)</f>
        <v>0</v>
      </c>
      <c r="BG285" s="192">
        <f>IF(N285="zákl. přenesená",J285,0)</f>
        <v>0</v>
      </c>
      <c r="BH285" s="192">
        <f>IF(N285="sníž. přenesená",J285,0)</f>
        <v>0</v>
      </c>
      <c r="BI285" s="192">
        <f>IF(N285="nulová",J285,0)</f>
        <v>0</v>
      </c>
      <c r="BJ285" s="19" t="s">
        <v>78</v>
      </c>
      <c r="BK285" s="192">
        <f>ROUND(I285*H285,2)</f>
        <v>0</v>
      </c>
      <c r="BL285" s="19" t="s">
        <v>138</v>
      </c>
      <c r="BM285" s="191" t="s">
        <v>562</v>
      </c>
    </row>
    <row r="286" spans="1:65" s="13" customFormat="1" ht="11.25" x14ac:dyDescent="0.2">
      <c r="B286" s="193"/>
      <c r="C286" s="194"/>
      <c r="D286" s="195" t="s">
        <v>140</v>
      </c>
      <c r="E286" s="196" t="s">
        <v>19</v>
      </c>
      <c r="F286" s="197" t="s">
        <v>563</v>
      </c>
      <c r="G286" s="194"/>
      <c r="H286" s="198">
        <v>1</v>
      </c>
      <c r="I286" s="199"/>
      <c r="J286" s="194"/>
      <c r="K286" s="194"/>
      <c r="L286" s="200"/>
      <c r="M286" s="201"/>
      <c r="N286" s="202"/>
      <c r="O286" s="202"/>
      <c r="P286" s="202"/>
      <c r="Q286" s="202"/>
      <c r="R286" s="202"/>
      <c r="S286" s="202"/>
      <c r="T286" s="203"/>
      <c r="AT286" s="204" t="s">
        <v>140</v>
      </c>
      <c r="AU286" s="204" t="s">
        <v>80</v>
      </c>
      <c r="AV286" s="13" t="s">
        <v>80</v>
      </c>
      <c r="AW286" s="13" t="s">
        <v>32</v>
      </c>
      <c r="AX286" s="13" t="s">
        <v>70</v>
      </c>
      <c r="AY286" s="204" t="s">
        <v>131</v>
      </c>
    </row>
    <row r="287" spans="1:65" s="13" customFormat="1" ht="11.25" x14ac:dyDescent="0.2">
      <c r="B287" s="193"/>
      <c r="C287" s="194"/>
      <c r="D287" s="195" t="s">
        <v>140</v>
      </c>
      <c r="E287" s="196" t="s">
        <v>19</v>
      </c>
      <c r="F287" s="197" t="s">
        <v>564</v>
      </c>
      <c r="G287" s="194"/>
      <c r="H287" s="198">
        <v>1</v>
      </c>
      <c r="I287" s="199"/>
      <c r="J287" s="194"/>
      <c r="K287" s="194"/>
      <c r="L287" s="200"/>
      <c r="M287" s="201"/>
      <c r="N287" s="202"/>
      <c r="O287" s="202"/>
      <c r="P287" s="202"/>
      <c r="Q287" s="202"/>
      <c r="R287" s="202"/>
      <c r="S287" s="202"/>
      <c r="T287" s="203"/>
      <c r="AT287" s="204" t="s">
        <v>140</v>
      </c>
      <c r="AU287" s="204" t="s">
        <v>80</v>
      </c>
      <c r="AV287" s="13" t="s">
        <v>80</v>
      </c>
      <c r="AW287" s="13" t="s">
        <v>32</v>
      </c>
      <c r="AX287" s="13" t="s">
        <v>70</v>
      </c>
      <c r="AY287" s="204" t="s">
        <v>131</v>
      </c>
    </row>
    <row r="288" spans="1:65" s="13" customFormat="1" ht="11.25" x14ac:dyDescent="0.2">
      <c r="B288" s="193"/>
      <c r="C288" s="194"/>
      <c r="D288" s="195" t="s">
        <v>140</v>
      </c>
      <c r="E288" s="196" t="s">
        <v>19</v>
      </c>
      <c r="F288" s="197" t="s">
        <v>565</v>
      </c>
      <c r="G288" s="194"/>
      <c r="H288" s="198">
        <v>1</v>
      </c>
      <c r="I288" s="199"/>
      <c r="J288" s="194"/>
      <c r="K288" s="194"/>
      <c r="L288" s="200"/>
      <c r="M288" s="201"/>
      <c r="N288" s="202"/>
      <c r="O288" s="202"/>
      <c r="P288" s="202"/>
      <c r="Q288" s="202"/>
      <c r="R288" s="202"/>
      <c r="S288" s="202"/>
      <c r="T288" s="203"/>
      <c r="AT288" s="204" t="s">
        <v>140</v>
      </c>
      <c r="AU288" s="204" t="s">
        <v>80</v>
      </c>
      <c r="AV288" s="13" t="s">
        <v>80</v>
      </c>
      <c r="AW288" s="13" t="s">
        <v>32</v>
      </c>
      <c r="AX288" s="13" t="s">
        <v>70</v>
      </c>
      <c r="AY288" s="204" t="s">
        <v>131</v>
      </c>
    </row>
    <row r="289" spans="1:65" s="14" customFormat="1" ht="11.25" x14ac:dyDescent="0.2">
      <c r="B289" s="205"/>
      <c r="C289" s="206"/>
      <c r="D289" s="195" t="s">
        <v>140</v>
      </c>
      <c r="E289" s="207" t="s">
        <v>19</v>
      </c>
      <c r="F289" s="208" t="s">
        <v>142</v>
      </c>
      <c r="G289" s="206"/>
      <c r="H289" s="209">
        <v>3</v>
      </c>
      <c r="I289" s="210"/>
      <c r="J289" s="206"/>
      <c r="K289" s="206"/>
      <c r="L289" s="211"/>
      <c r="M289" s="212"/>
      <c r="N289" s="213"/>
      <c r="O289" s="213"/>
      <c r="P289" s="213"/>
      <c r="Q289" s="213"/>
      <c r="R289" s="213"/>
      <c r="S289" s="213"/>
      <c r="T289" s="214"/>
      <c r="AT289" s="215" t="s">
        <v>140</v>
      </c>
      <c r="AU289" s="215" t="s">
        <v>80</v>
      </c>
      <c r="AV289" s="14" t="s">
        <v>138</v>
      </c>
      <c r="AW289" s="14" t="s">
        <v>32</v>
      </c>
      <c r="AX289" s="14" t="s">
        <v>78</v>
      </c>
      <c r="AY289" s="215" t="s">
        <v>131</v>
      </c>
    </row>
    <row r="290" spans="1:65" s="2" customFormat="1" ht="16.5" customHeight="1" x14ac:dyDescent="0.2">
      <c r="A290" s="36"/>
      <c r="B290" s="37"/>
      <c r="C290" s="237" t="s">
        <v>566</v>
      </c>
      <c r="D290" s="237" t="s">
        <v>225</v>
      </c>
      <c r="E290" s="238" t="s">
        <v>567</v>
      </c>
      <c r="F290" s="239" t="s">
        <v>568</v>
      </c>
      <c r="G290" s="240" t="s">
        <v>452</v>
      </c>
      <c r="H290" s="241">
        <v>2</v>
      </c>
      <c r="I290" s="242"/>
      <c r="J290" s="243">
        <f>ROUND(I290*H290,2)</f>
        <v>0</v>
      </c>
      <c r="K290" s="239" t="s">
        <v>19</v>
      </c>
      <c r="L290" s="244"/>
      <c r="M290" s="245" t="s">
        <v>19</v>
      </c>
      <c r="N290" s="246" t="s">
        <v>41</v>
      </c>
      <c r="O290" s="66"/>
      <c r="P290" s="189">
        <f>O290*H290</f>
        <v>0</v>
      </c>
      <c r="Q290" s="189">
        <v>0.51</v>
      </c>
      <c r="R290" s="189">
        <f>Q290*H290</f>
        <v>1.02</v>
      </c>
      <c r="S290" s="189">
        <v>0</v>
      </c>
      <c r="T290" s="190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1" t="s">
        <v>188</v>
      </c>
      <c r="AT290" s="191" t="s">
        <v>225</v>
      </c>
      <c r="AU290" s="191" t="s">
        <v>80</v>
      </c>
      <c r="AY290" s="19" t="s">
        <v>131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9" t="s">
        <v>78</v>
      </c>
      <c r="BK290" s="192">
        <f>ROUND(I290*H290,2)</f>
        <v>0</v>
      </c>
      <c r="BL290" s="19" t="s">
        <v>138</v>
      </c>
      <c r="BM290" s="191" t="s">
        <v>569</v>
      </c>
    </row>
    <row r="291" spans="1:65" s="13" customFormat="1" ht="11.25" x14ac:dyDescent="0.2">
      <c r="B291" s="193"/>
      <c r="C291" s="194"/>
      <c r="D291" s="195" t="s">
        <v>140</v>
      </c>
      <c r="E291" s="196" t="s">
        <v>19</v>
      </c>
      <c r="F291" s="197" t="s">
        <v>563</v>
      </c>
      <c r="G291" s="194"/>
      <c r="H291" s="198">
        <v>1</v>
      </c>
      <c r="I291" s="199"/>
      <c r="J291" s="194"/>
      <c r="K291" s="194"/>
      <c r="L291" s="200"/>
      <c r="M291" s="201"/>
      <c r="N291" s="202"/>
      <c r="O291" s="202"/>
      <c r="P291" s="202"/>
      <c r="Q291" s="202"/>
      <c r="R291" s="202"/>
      <c r="S291" s="202"/>
      <c r="T291" s="203"/>
      <c r="AT291" s="204" t="s">
        <v>140</v>
      </c>
      <c r="AU291" s="204" t="s">
        <v>80</v>
      </c>
      <c r="AV291" s="13" t="s">
        <v>80</v>
      </c>
      <c r="AW291" s="13" t="s">
        <v>32</v>
      </c>
      <c r="AX291" s="13" t="s">
        <v>70</v>
      </c>
      <c r="AY291" s="204" t="s">
        <v>131</v>
      </c>
    </row>
    <row r="292" spans="1:65" s="13" customFormat="1" ht="11.25" x14ac:dyDescent="0.2">
      <c r="B292" s="193"/>
      <c r="C292" s="194"/>
      <c r="D292" s="195" t="s">
        <v>140</v>
      </c>
      <c r="E292" s="196" t="s">
        <v>19</v>
      </c>
      <c r="F292" s="197" t="s">
        <v>564</v>
      </c>
      <c r="G292" s="194"/>
      <c r="H292" s="198">
        <v>1</v>
      </c>
      <c r="I292" s="199"/>
      <c r="J292" s="194"/>
      <c r="K292" s="194"/>
      <c r="L292" s="200"/>
      <c r="M292" s="201"/>
      <c r="N292" s="202"/>
      <c r="O292" s="202"/>
      <c r="P292" s="202"/>
      <c r="Q292" s="202"/>
      <c r="R292" s="202"/>
      <c r="S292" s="202"/>
      <c r="T292" s="203"/>
      <c r="AT292" s="204" t="s">
        <v>140</v>
      </c>
      <c r="AU292" s="204" t="s">
        <v>80</v>
      </c>
      <c r="AV292" s="13" t="s">
        <v>80</v>
      </c>
      <c r="AW292" s="13" t="s">
        <v>32</v>
      </c>
      <c r="AX292" s="13" t="s">
        <v>70</v>
      </c>
      <c r="AY292" s="204" t="s">
        <v>131</v>
      </c>
    </row>
    <row r="293" spans="1:65" s="14" customFormat="1" ht="11.25" x14ac:dyDescent="0.2">
      <c r="B293" s="205"/>
      <c r="C293" s="206"/>
      <c r="D293" s="195" t="s">
        <v>140</v>
      </c>
      <c r="E293" s="207" t="s">
        <v>19</v>
      </c>
      <c r="F293" s="208" t="s">
        <v>142</v>
      </c>
      <c r="G293" s="206"/>
      <c r="H293" s="209">
        <v>2</v>
      </c>
      <c r="I293" s="210"/>
      <c r="J293" s="206"/>
      <c r="K293" s="206"/>
      <c r="L293" s="211"/>
      <c r="M293" s="212"/>
      <c r="N293" s="213"/>
      <c r="O293" s="213"/>
      <c r="P293" s="213"/>
      <c r="Q293" s="213"/>
      <c r="R293" s="213"/>
      <c r="S293" s="213"/>
      <c r="T293" s="214"/>
      <c r="AT293" s="215" t="s">
        <v>140</v>
      </c>
      <c r="AU293" s="215" t="s">
        <v>80</v>
      </c>
      <c r="AV293" s="14" t="s">
        <v>138</v>
      </c>
      <c r="AW293" s="14" t="s">
        <v>32</v>
      </c>
      <c r="AX293" s="14" t="s">
        <v>78</v>
      </c>
      <c r="AY293" s="215" t="s">
        <v>131</v>
      </c>
    </row>
    <row r="294" spans="1:65" s="2" customFormat="1" ht="16.5" customHeight="1" x14ac:dyDescent="0.2">
      <c r="A294" s="36"/>
      <c r="B294" s="37"/>
      <c r="C294" s="237" t="s">
        <v>570</v>
      </c>
      <c r="D294" s="237" t="s">
        <v>225</v>
      </c>
      <c r="E294" s="238" t="s">
        <v>571</v>
      </c>
      <c r="F294" s="239" t="s">
        <v>572</v>
      </c>
      <c r="G294" s="240" t="s">
        <v>452</v>
      </c>
      <c r="H294" s="241">
        <v>1</v>
      </c>
      <c r="I294" s="242"/>
      <c r="J294" s="243">
        <f>ROUND(I294*H294,2)</f>
        <v>0</v>
      </c>
      <c r="K294" s="239" t="s">
        <v>19</v>
      </c>
      <c r="L294" s="244"/>
      <c r="M294" s="245" t="s">
        <v>19</v>
      </c>
      <c r="N294" s="246" t="s">
        <v>41</v>
      </c>
      <c r="O294" s="66"/>
      <c r="P294" s="189">
        <f>O294*H294</f>
        <v>0</v>
      </c>
      <c r="Q294" s="189">
        <v>1.5</v>
      </c>
      <c r="R294" s="189">
        <f>Q294*H294</f>
        <v>1.5</v>
      </c>
      <c r="S294" s="189">
        <v>0</v>
      </c>
      <c r="T294" s="190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1" t="s">
        <v>188</v>
      </c>
      <c r="AT294" s="191" t="s">
        <v>225</v>
      </c>
      <c r="AU294" s="191" t="s">
        <v>80</v>
      </c>
      <c r="AY294" s="19" t="s">
        <v>131</v>
      </c>
      <c r="BE294" s="192">
        <f>IF(N294="základní",J294,0)</f>
        <v>0</v>
      </c>
      <c r="BF294" s="192">
        <f>IF(N294="snížená",J294,0)</f>
        <v>0</v>
      </c>
      <c r="BG294" s="192">
        <f>IF(N294="zákl. přenesená",J294,0)</f>
        <v>0</v>
      </c>
      <c r="BH294" s="192">
        <f>IF(N294="sníž. přenesená",J294,0)</f>
        <v>0</v>
      </c>
      <c r="BI294" s="192">
        <f>IF(N294="nulová",J294,0)</f>
        <v>0</v>
      </c>
      <c r="BJ294" s="19" t="s">
        <v>78</v>
      </c>
      <c r="BK294" s="192">
        <f>ROUND(I294*H294,2)</f>
        <v>0</v>
      </c>
      <c r="BL294" s="19" t="s">
        <v>138</v>
      </c>
      <c r="BM294" s="191" t="s">
        <v>573</v>
      </c>
    </row>
    <row r="295" spans="1:65" s="13" customFormat="1" ht="11.25" x14ac:dyDescent="0.2">
      <c r="B295" s="193"/>
      <c r="C295" s="194"/>
      <c r="D295" s="195" t="s">
        <v>140</v>
      </c>
      <c r="E295" s="196" t="s">
        <v>19</v>
      </c>
      <c r="F295" s="197" t="s">
        <v>565</v>
      </c>
      <c r="G295" s="194"/>
      <c r="H295" s="198">
        <v>1</v>
      </c>
      <c r="I295" s="199"/>
      <c r="J295" s="194"/>
      <c r="K295" s="194"/>
      <c r="L295" s="200"/>
      <c r="M295" s="201"/>
      <c r="N295" s="202"/>
      <c r="O295" s="202"/>
      <c r="P295" s="202"/>
      <c r="Q295" s="202"/>
      <c r="R295" s="202"/>
      <c r="S295" s="202"/>
      <c r="T295" s="203"/>
      <c r="AT295" s="204" t="s">
        <v>140</v>
      </c>
      <c r="AU295" s="204" t="s">
        <v>80</v>
      </c>
      <c r="AV295" s="13" t="s">
        <v>80</v>
      </c>
      <c r="AW295" s="13" t="s">
        <v>32</v>
      </c>
      <c r="AX295" s="13" t="s">
        <v>70</v>
      </c>
      <c r="AY295" s="204" t="s">
        <v>131</v>
      </c>
    </row>
    <row r="296" spans="1:65" s="14" customFormat="1" ht="11.25" x14ac:dyDescent="0.2">
      <c r="B296" s="205"/>
      <c r="C296" s="206"/>
      <c r="D296" s="195" t="s">
        <v>140</v>
      </c>
      <c r="E296" s="207" t="s">
        <v>19</v>
      </c>
      <c r="F296" s="208" t="s">
        <v>142</v>
      </c>
      <c r="G296" s="206"/>
      <c r="H296" s="209">
        <v>1</v>
      </c>
      <c r="I296" s="210"/>
      <c r="J296" s="206"/>
      <c r="K296" s="206"/>
      <c r="L296" s="211"/>
      <c r="M296" s="212"/>
      <c r="N296" s="213"/>
      <c r="O296" s="213"/>
      <c r="P296" s="213"/>
      <c r="Q296" s="213"/>
      <c r="R296" s="213"/>
      <c r="S296" s="213"/>
      <c r="T296" s="214"/>
      <c r="AT296" s="215" t="s">
        <v>140</v>
      </c>
      <c r="AU296" s="215" t="s">
        <v>80</v>
      </c>
      <c r="AV296" s="14" t="s">
        <v>138</v>
      </c>
      <c r="AW296" s="14" t="s">
        <v>32</v>
      </c>
      <c r="AX296" s="14" t="s">
        <v>78</v>
      </c>
      <c r="AY296" s="215" t="s">
        <v>131</v>
      </c>
    </row>
    <row r="297" spans="1:65" s="2" customFormat="1" ht="16.5" customHeight="1" x14ac:dyDescent="0.2">
      <c r="A297" s="36"/>
      <c r="B297" s="37"/>
      <c r="C297" s="180" t="s">
        <v>574</v>
      </c>
      <c r="D297" s="180" t="s">
        <v>133</v>
      </c>
      <c r="E297" s="181" t="s">
        <v>575</v>
      </c>
      <c r="F297" s="182" t="s">
        <v>576</v>
      </c>
      <c r="G297" s="183" t="s">
        <v>452</v>
      </c>
      <c r="H297" s="184">
        <v>2</v>
      </c>
      <c r="I297" s="185"/>
      <c r="J297" s="186">
        <f>ROUND(I297*H297,2)</f>
        <v>0</v>
      </c>
      <c r="K297" s="182" t="s">
        <v>137</v>
      </c>
      <c r="L297" s="41"/>
      <c r="M297" s="187" t="s">
        <v>19</v>
      </c>
      <c r="N297" s="188" t="s">
        <v>41</v>
      </c>
      <c r="O297" s="66"/>
      <c r="P297" s="189">
        <f>O297*H297</f>
        <v>0</v>
      </c>
      <c r="Q297" s="189">
        <v>2.8538000000000001E-2</v>
      </c>
      <c r="R297" s="189">
        <f>Q297*H297</f>
        <v>5.7076000000000002E-2</v>
      </c>
      <c r="S297" s="189">
        <v>0</v>
      </c>
      <c r="T297" s="190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91" t="s">
        <v>138</v>
      </c>
      <c r="AT297" s="191" t="s">
        <v>133</v>
      </c>
      <c r="AU297" s="191" t="s">
        <v>80</v>
      </c>
      <c r="AY297" s="19" t="s">
        <v>131</v>
      </c>
      <c r="BE297" s="192">
        <f>IF(N297="základní",J297,0)</f>
        <v>0</v>
      </c>
      <c r="BF297" s="192">
        <f>IF(N297="snížená",J297,0)</f>
        <v>0</v>
      </c>
      <c r="BG297" s="192">
        <f>IF(N297="zákl. přenesená",J297,0)</f>
        <v>0</v>
      </c>
      <c r="BH297" s="192">
        <f>IF(N297="sníž. přenesená",J297,0)</f>
        <v>0</v>
      </c>
      <c r="BI297" s="192">
        <f>IF(N297="nulová",J297,0)</f>
        <v>0</v>
      </c>
      <c r="BJ297" s="19" t="s">
        <v>78</v>
      </c>
      <c r="BK297" s="192">
        <f>ROUND(I297*H297,2)</f>
        <v>0</v>
      </c>
      <c r="BL297" s="19" t="s">
        <v>138</v>
      </c>
      <c r="BM297" s="191" t="s">
        <v>577</v>
      </c>
    </row>
    <row r="298" spans="1:65" s="13" customFormat="1" ht="11.25" x14ac:dyDescent="0.2">
      <c r="B298" s="193"/>
      <c r="C298" s="194"/>
      <c r="D298" s="195" t="s">
        <v>140</v>
      </c>
      <c r="E298" s="196" t="s">
        <v>19</v>
      </c>
      <c r="F298" s="197" t="s">
        <v>578</v>
      </c>
      <c r="G298" s="194"/>
      <c r="H298" s="198">
        <v>1</v>
      </c>
      <c r="I298" s="199"/>
      <c r="J298" s="194"/>
      <c r="K298" s="194"/>
      <c r="L298" s="200"/>
      <c r="M298" s="201"/>
      <c r="N298" s="202"/>
      <c r="O298" s="202"/>
      <c r="P298" s="202"/>
      <c r="Q298" s="202"/>
      <c r="R298" s="202"/>
      <c r="S298" s="202"/>
      <c r="T298" s="203"/>
      <c r="AT298" s="204" t="s">
        <v>140</v>
      </c>
      <c r="AU298" s="204" t="s">
        <v>80</v>
      </c>
      <c r="AV298" s="13" t="s">
        <v>80</v>
      </c>
      <c r="AW298" s="13" t="s">
        <v>32</v>
      </c>
      <c r="AX298" s="13" t="s">
        <v>70</v>
      </c>
      <c r="AY298" s="204" t="s">
        <v>131</v>
      </c>
    </row>
    <row r="299" spans="1:65" s="13" customFormat="1" ht="11.25" x14ac:dyDescent="0.2">
      <c r="B299" s="193"/>
      <c r="C299" s="194"/>
      <c r="D299" s="195" t="s">
        <v>140</v>
      </c>
      <c r="E299" s="196" t="s">
        <v>19</v>
      </c>
      <c r="F299" s="197" t="s">
        <v>579</v>
      </c>
      <c r="G299" s="194"/>
      <c r="H299" s="198">
        <v>1</v>
      </c>
      <c r="I299" s="199"/>
      <c r="J299" s="194"/>
      <c r="K299" s="194"/>
      <c r="L299" s="200"/>
      <c r="M299" s="201"/>
      <c r="N299" s="202"/>
      <c r="O299" s="202"/>
      <c r="P299" s="202"/>
      <c r="Q299" s="202"/>
      <c r="R299" s="202"/>
      <c r="S299" s="202"/>
      <c r="T299" s="203"/>
      <c r="AT299" s="204" t="s">
        <v>140</v>
      </c>
      <c r="AU299" s="204" t="s">
        <v>80</v>
      </c>
      <c r="AV299" s="13" t="s">
        <v>80</v>
      </c>
      <c r="AW299" s="13" t="s">
        <v>32</v>
      </c>
      <c r="AX299" s="13" t="s">
        <v>70</v>
      </c>
      <c r="AY299" s="204" t="s">
        <v>131</v>
      </c>
    </row>
    <row r="300" spans="1:65" s="14" customFormat="1" ht="11.25" x14ac:dyDescent="0.2">
      <c r="B300" s="205"/>
      <c r="C300" s="206"/>
      <c r="D300" s="195" t="s">
        <v>140</v>
      </c>
      <c r="E300" s="207" t="s">
        <v>19</v>
      </c>
      <c r="F300" s="208" t="s">
        <v>142</v>
      </c>
      <c r="G300" s="206"/>
      <c r="H300" s="209">
        <v>2</v>
      </c>
      <c r="I300" s="210"/>
      <c r="J300" s="206"/>
      <c r="K300" s="206"/>
      <c r="L300" s="211"/>
      <c r="M300" s="212"/>
      <c r="N300" s="213"/>
      <c r="O300" s="213"/>
      <c r="P300" s="213"/>
      <c r="Q300" s="213"/>
      <c r="R300" s="213"/>
      <c r="S300" s="213"/>
      <c r="T300" s="214"/>
      <c r="AT300" s="215" t="s">
        <v>140</v>
      </c>
      <c r="AU300" s="215" t="s">
        <v>80</v>
      </c>
      <c r="AV300" s="14" t="s">
        <v>138</v>
      </c>
      <c r="AW300" s="14" t="s">
        <v>32</v>
      </c>
      <c r="AX300" s="14" t="s">
        <v>78</v>
      </c>
      <c r="AY300" s="215" t="s">
        <v>131</v>
      </c>
    </row>
    <row r="301" spans="1:65" s="2" customFormat="1" ht="36" x14ac:dyDescent="0.2">
      <c r="A301" s="36"/>
      <c r="B301" s="37"/>
      <c r="C301" s="237" t="s">
        <v>580</v>
      </c>
      <c r="D301" s="237" t="s">
        <v>225</v>
      </c>
      <c r="E301" s="238" t="s">
        <v>581</v>
      </c>
      <c r="F301" s="239" t="s">
        <v>582</v>
      </c>
      <c r="G301" s="240" t="s">
        <v>452</v>
      </c>
      <c r="H301" s="241">
        <v>1</v>
      </c>
      <c r="I301" s="242"/>
      <c r="J301" s="243">
        <f>ROUND(I301*H301,2)</f>
        <v>0</v>
      </c>
      <c r="K301" s="239" t="s">
        <v>19</v>
      </c>
      <c r="L301" s="244"/>
      <c r="M301" s="245" t="s">
        <v>19</v>
      </c>
      <c r="N301" s="246" t="s">
        <v>41</v>
      </c>
      <c r="O301" s="66"/>
      <c r="P301" s="189">
        <f>O301*H301</f>
        <v>0</v>
      </c>
      <c r="Q301" s="189">
        <v>1.5</v>
      </c>
      <c r="R301" s="189">
        <f>Q301*H301</f>
        <v>1.5</v>
      </c>
      <c r="S301" s="189">
        <v>0</v>
      </c>
      <c r="T301" s="190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91" t="s">
        <v>188</v>
      </c>
      <c r="AT301" s="191" t="s">
        <v>225</v>
      </c>
      <c r="AU301" s="191" t="s">
        <v>80</v>
      </c>
      <c r="AY301" s="19" t="s">
        <v>131</v>
      </c>
      <c r="BE301" s="192">
        <f>IF(N301="základní",J301,0)</f>
        <v>0</v>
      </c>
      <c r="BF301" s="192">
        <f>IF(N301="snížená",J301,0)</f>
        <v>0</v>
      </c>
      <c r="BG301" s="192">
        <f>IF(N301="zákl. přenesená",J301,0)</f>
        <v>0</v>
      </c>
      <c r="BH301" s="192">
        <f>IF(N301="sníž. přenesená",J301,0)</f>
        <v>0</v>
      </c>
      <c r="BI301" s="192">
        <f>IF(N301="nulová",J301,0)</f>
        <v>0</v>
      </c>
      <c r="BJ301" s="19" t="s">
        <v>78</v>
      </c>
      <c r="BK301" s="192">
        <f>ROUND(I301*H301,2)</f>
        <v>0</v>
      </c>
      <c r="BL301" s="19" t="s">
        <v>138</v>
      </c>
      <c r="BM301" s="191" t="s">
        <v>583</v>
      </c>
    </row>
    <row r="302" spans="1:65" s="13" customFormat="1" ht="11.25" x14ac:dyDescent="0.2">
      <c r="B302" s="193"/>
      <c r="C302" s="194"/>
      <c r="D302" s="195" t="s">
        <v>140</v>
      </c>
      <c r="E302" s="196" t="s">
        <v>19</v>
      </c>
      <c r="F302" s="197" t="s">
        <v>578</v>
      </c>
      <c r="G302" s="194"/>
      <c r="H302" s="198">
        <v>1</v>
      </c>
      <c r="I302" s="199"/>
      <c r="J302" s="194"/>
      <c r="K302" s="194"/>
      <c r="L302" s="200"/>
      <c r="M302" s="201"/>
      <c r="N302" s="202"/>
      <c r="O302" s="202"/>
      <c r="P302" s="202"/>
      <c r="Q302" s="202"/>
      <c r="R302" s="202"/>
      <c r="S302" s="202"/>
      <c r="T302" s="203"/>
      <c r="AT302" s="204" t="s">
        <v>140</v>
      </c>
      <c r="AU302" s="204" t="s">
        <v>80</v>
      </c>
      <c r="AV302" s="13" t="s">
        <v>80</v>
      </c>
      <c r="AW302" s="13" t="s">
        <v>32</v>
      </c>
      <c r="AX302" s="13" t="s">
        <v>70</v>
      </c>
      <c r="AY302" s="204" t="s">
        <v>131</v>
      </c>
    </row>
    <row r="303" spans="1:65" s="14" customFormat="1" ht="11.25" x14ac:dyDescent="0.2">
      <c r="B303" s="205"/>
      <c r="C303" s="206"/>
      <c r="D303" s="195" t="s">
        <v>140</v>
      </c>
      <c r="E303" s="207" t="s">
        <v>19</v>
      </c>
      <c r="F303" s="208" t="s">
        <v>142</v>
      </c>
      <c r="G303" s="206"/>
      <c r="H303" s="209">
        <v>1</v>
      </c>
      <c r="I303" s="210"/>
      <c r="J303" s="206"/>
      <c r="K303" s="206"/>
      <c r="L303" s="211"/>
      <c r="M303" s="212"/>
      <c r="N303" s="213"/>
      <c r="O303" s="213"/>
      <c r="P303" s="213"/>
      <c r="Q303" s="213"/>
      <c r="R303" s="213"/>
      <c r="S303" s="213"/>
      <c r="T303" s="214"/>
      <c r="AT303" s="215" t="s">
        <v>140</v>
      </c>
      <c r="AU303" s="215" t="s">
        <v>80</v>
      </c>
      <c r="AV303" s="14" t="s">
        <v>138</v>
      </c>
      <c r="AW303" s="14" t="s">
        <v>32</v>
      </c>
      <c r="AX303" s="14" t="s">
        <v>78</v>
      </c>
      <c r="AY303" s="215" t="s">
        <v>131</v>
      </c>
    </row>
    <row r="304" spans="1:65" s="2" customFormat="1" ht="24" x14ac:dyDescent="0.2">
      <c r="A304" s="36"/>
      <c r="B304" s="37"/>
      <c r="C304" s="237" t="s">
        <v>584</v>
      </c>
      <c r="D304" s="237" t="s">
        <v>225</v>
      </c>
      <c r="E304" s="238" t="s">
        <v>585</v>
      </c>
      <c r="F304" s="239" t="s">
        <v>586</v>
      </c>
      <c r="G304" s="240" t="s">
        <v>452</v>
      </c>
      <c r="H304" s="241">
        <v>1</v>
      </c>
      <c r="I304" s="242"/>
      <c r="J304" s="243">
        <f>ROUND(I304*H304,2)</f>
        <v>0</v>
      </c>
      <c r="K304" s="239" t="s">
        <v>19</v>
      </c>
      <c r="L304" s="244"/>
      <c r="M304" s="245" t="s">
        <v>19</v>
      </c>
      <c r="N304" s="246" t="s">
        <v>41</v>
      </c>
      <c r="O304" s="66"/>
      <c r="P304" s="189">
        <f>O304*H304</f>
        <v>0</v>
      </c>
      <c r="Q304" s="189">
        <v>2.5</v>
      </c>
      <c r="R304" s="189">
        <f>Q304*H304</f>
        <v>2.5</v>
      </c>
      <c r="S304" s="189">
        <v>0</v>
      </c>
      <c r="T304" s="190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91" t="s">
        <v>188</v>
      </c>
      <c r="AT304" s="191" t="s">
        <v>225</v>
      </c>
      <c r="AU304" s="191" t="s">
        <v>80</v>
      </c>
      <c r="AY304" s="19" t="s">
        <v>131</v>
      </c>
      <c r="BE304" s="192">
        <f>IF(N304="základní",J304,0)</f>
        <v>0</v>
      </c>
      <c r="BF304" s="192">
        <f>IF(N304="snížená",J304,0)</f>
        <v>0</v>
      </c>
      <c r="BG304" s="192">
        <f>IF(N304="zákl. přenesená",J304,0)</f>
        <v>0</v>
      </c>
      <c r="BH304" s="192">
        <f>IF(N304="sníž. přenesená",J304,0)</f>
        <v>0</v>
      </c>
      <c r="BI304" s="192">
        <f>IF(N304="nulová",J304,0)</f>
        <v>0</v>
      </c>
      <c r="BJ304" s="19" t="s">
        <v>78</v>
      </c>
      <c r="BK304" s="192">
        <f>ROUND(I304*H304,2)</f>
        <v>0</v>
      </c>
      <c r="BL304" s="19" t="s">
        <v>138</v>
      </c>
      <c r="BM304" s="191" t="s">
        <v>587</v>
      </c>
    </row>
    <row r="305" spans="1:65" s="13" customFormat="1" ht="11.25" x14ac:dyDescent="0.2">
      <c r="B305" s="193"/>
      <c r="C305" s="194"/>
      <c r="D305" s="195" t="s">
        <v>140</v>
      </c>
      <c r="E305" s="196" t="s">
        <v>19</v>
      </c>
      <c r="F305" s="197" t="s">
        <v>579</v>
      </c>
      <c r="G305" s="194"/>
      <c r="H305" s="198">
        <v>1</v>
      </c>
      <c r="I305" s="199"/>
      <c r="J305" s="194"/>
      <c r="K305" s="194"/>
      <c r="L305" s="200"/>
      <c r="M305" s="201"/>
      <c r="N305" s="202"/>
      <c r="O305" s="202"/>
      <c r="P305" s="202"/>
      <c r="Q305" s="202"/>
      <c r="R305" s="202"/>
      <c r="S305" s="202"/>
      <c r="T305" s="203"/>
      <c r="AT305" s="204" t="s">
        <v>140</v>
      </c>
      <c r="AU305" s="204" t="s">
        <v>80</v>
      </c>
      <c r="AV305" s="13" t="s">
        <v>80</v>
      </c>
      <c r="AW305" s="13" t="s">
        <v>32</v>
      </c>
      <c r="AX305" s="13" t="s">
        <v>70</v>
      </c>
      <c r="AY305" s="204" t="s">
        <v>131</v>
      </c>
    </row>
    <row r="306" spans="1:65" s="14" customFormat="1" ht="11.25" x14ac:dyDescent="0.2">
      <c r="B306" s="205"/>
      <c r="C306" s="206"/>
      <c r="D306" s="195" t="s">
        <v>140</v>
      </c>
      <c r="E306" s="207" t="s">
        <v>19</v>
      </c>
      <c r="F306" s="208" t="s">
        <v>142</v>
      </c>
      <c r="G306" s="206"/>
      <c r="H306" s="209">
        <v>1</v>
      </c>
      <c r="I306" s="210"/>
      <c r="J306" s="206"/>
      <c r="K306" s="206"/>
      <c r="L306" s="211"/>
      <c r="M306" s="212"/>
      <c r="N306" s="213"/>
      <c r="O306" s="213"/>
      <c r="P306" s="213"/>
      <c r="Q306" s="213"/>
      <c r="R306" s="213"/>
      <c r="S306" s="213"/>
      <c r="T306" s="214"/>
      <c r="AT306" s="215" t="s">
        <v>140</v>
      </c>
      <c r="AU306" s="215" t="s">
        <v>80</v>
      </c>
      <c r="AV306" s="14" t="s">
        <v>138</v>
      </c>
      <c r="AW306" s="14" t="s">
        <v>32</v>
      </c>
      <c r="AX306" s="14" t="s">
        <v>78</v>
      </c>
      <c r="AY306" s="215" t="s">
        <v>131</v>
      </c>
    </row>
    <row r="307" spans="1:65" s="2" customFormat="1" ht="16.5" customHeight="1" x14ac:dyDescent="0.2">
      <c r="A307" s="36"/>
      <c r="B307" s="37"/>
      <c r="C307" s="237" t="s">
        <v>588</v>
      </c>
      <c r="D307" s="237" t="s">
        <v>225</v>
      </c>
      <c r="E307" s="238" t="s">
        <v>589</v>
      </c>
      <c r="F307" s="239" t="s">
        <v>590</v>
      </c>
      <c r="G307" s="240" t="s">
        <v>452</v>
      </c>
      <c r="H307" s="241">
        <v>6</v>
      </c>
      <c r="I307" s="242"/>
      <c r="J307" s="243">
        <f>ROUND(I307*H307,2)</f>
        <v>0</v>
      </c>
      <c r="K307" s="239" t="s">
        <v>19</v>
      </c>
      <c r="L307" s="244"/>
      <c r="M307" s="245" t="s">
        <v>19</v>
      </c>
      <c r="N307" s="246" t="s">
        <v>41</v>
      </c>
      <c r="O307" s="66"/>
      <c r="P307" s="189">
        <f>O307*H307</f>
        <v>0</v>
      </c>
      <c r="Q307" s="189">
        <v>2E-3</v>
      </c>
      <c r="R307" s="189">
        <f>Q307*H307</f>
        <v>1.2E-2</v>
      </c>
      <c r="S307" s="189">
        <v>0</v>
      </c>
      <c r="T307" s="190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1" t="s">
        <v>188</v>
      </c>
      <c r="AT307" s="191" t="s">
        <v>225</v>
      </c>
      <c r="AU307" s="191" t="s">
        <v>80</v>
      </c>
      <c r="AY307" s="19" t="s">
        <v>131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9" t="s">
        <v>78</v>
      </c>
      <c r="BK307" s="192">
        <f>ROUND(I307*H307,2)</f>
        <v>0</v>
      </c>
      <c r="BL307" s="19" t="s">
        <v>138</v>
      </c>
      <c r="BM307" s="191" t="s">
        <v>591</v>
      </c>
    </row>
    <row r="308" spans="1:65" s="13" customFormat="1" ht="11.25" x14ac:dyDescent="0.2">
      <c r="B308" s="193"/>
      <c r="C308" s="194"/>
      <c r="D308" s="195" t="s">
        <v>140</v>
      </c>
      <c r="E308" s="196" t="s">
        <v>19</v>
      </c>
      <c r="F308" s="197" t="s">
        <v>592</v>
      </c>
      <c r="G308" s="194"/>
      <c r="H308" s="198">
        <v>6</v>
      </c>
      <c r="I308" s="199"/>
      <c r="J308" s="194"/>
      <c r="K308" s="194"/>
      <c r="L308" s="200"/>
      <c r="M308" s="201"/>
      <c r="N308" s="202"/>
      <c r="O308" s="202"/>
      <c r="P308" s="202"/>
      <c r="Q308" s="202"/>
      <c r="R308" s="202"/>
      <c r="S308" s="202"/>
      <c r="T308" s="203"/>
      <c r="AT308" s="204" t="s">
        <v>140</v>
      </c>
      <c r="AU308" s="204" t="s">
        <v>80</v>
      </c>
      <c r="AV308" s="13" t="s">
        <v>80</v>
      </c>
      <c r="AW308" s="13" t="s">
        <v>32</v>
      </c>
      <c r="AX308" s="13" t="s">
        <v>70</v>
      </c>
      <c r="AY308" s="204" t="s">
        <v>131</v>
      </c>
    </row>
    <row r="309" spans="1:65" s="14" customFormat="1" ht="11.25" x14ac:dyDescent="0.2">
      <c r="B309" s="205"/>
      <c r="C309" s="206"/>
      <c r="D309" s="195" t="s">
        <v>140</v>
      </c>
      <c r="E309" s="207" t="s">
        <v>19</v>
      </c>
      <c r="F309" s="208" t="s">
        <v>142</v>
      </c>
      <c r="G309" s="206"/>
      <c r="H309" s="209">
        <v>6</v>
      </c>
      <c r="I309" s="210"/>
      <c r="J309" s="206"/>
      <c r="K309" s="206"/>
      <c r="L309" s="211"/>
      <c r="M309" s="212"/>
      <c r="N309" s="213"/>
      <c r="O309" s="213"/>
      <c r="P309" s="213"/>
      <c r="Q309" s="213"/>
      <c r="R309" s="213"/>
      <c r="S309" s="213"/>
      <c r="T309" s="214"/>
      <c r="AT309" s="215" t="s">
        <v>140</v>
      </c>
      <c r="AU309" s="215" t="s">
        <v>80</v>
      </c>
      <c r="AV309" s="14" t="s">
        <v>138</v>
      </c>
      <c r="AW309" s="14" t="s">
        <v>32</v>
      </c>
      <c r="AX309" s="14" t="s">
        <v>78</v>
      </c>
      <c r="AY309" s="215" t="s">
        <v>131</v>
      </c>
    </row>
    <row r="310" spans="1:65" s="2" customFormat="1" ht="16.5" customHeight="1" x14ac:dyDescent="0.2">
      <c r="A310" s="36"/>
      <c r="B310" s="37"/>
      <c r="C310" s="237" t="s">
        <v>593</v>
      </c>
      <c r="D310" s="237" t="s">
        <v>225</v>
      </c>
      <c r="E310" s="238" t="s">
        <v>594</v>
      </c>
      <c r="F310" s="239" t="s">
        <v>595</v>
      </c>
      <c r="G310" s="240" t="s">
        <v>452</v>
      </c>
      <c r="H310" s="241">
        <v>1</v>
      </c>
      <c r="I310" s="242"/>
      <c r="J310" s="243">
        <f>ROUND(I310*H310,2)</f>
        <v>0</v>
      </c>
      <c r="K310" s="239" t="s">
        <v>19</v>
      </c>
      <c r="L310" s="244"/>
      <c r="M310" s="245" t="s">
        <v>19</v>
      </c>
      <c r="N310" s="246" t="s">
        <v>41</v>
      </c>
      <c r="O310" s="66"/>
      <c r="P310" s="189">
        <f>O310*H310</f>
        <v>0</v>
      </c>
      <c r="Q310" s="189">
        <v>2E-3</v>
      </c>
      <c r="R310" s="189">
        <f>Q310*H310</f>
        <v>2E-3</v>
      </c>
      <c r="S310" s="189">
        <v>0</v>
      </c>
      <c r="T310" s="190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1" t="s">
        <v>188</v>
      </c>
      <c r="AT310" s="191" t="s">
        <v>225</v>
      </c>
      <c r="AU310" s="191" t="s">
        <v>80</v>
      </c>
      <c r="AY310" s="19" t="s">
        <v>131</v>
      </c>
      <c r="BE310" s="192">
        <f>IF(N310="základní",J310,0)</f>
        <v>0</v>
      </c>
      <c r="BF310" s="192">
        <f>IF(N310="snížená",J310,0)</f>
        <v>0</v>
      </c>
      <c r="BG310" s="192">
        <f>IF(N310="zákl. přenesená",J310,0)</f>
        <v>0</v>
      </c>
      <c r="BH310" s="192">
        <f>IF(N310="sníž. přenesená",J310,0)</f>
        <v>0</v>
      </c>
      <c r="BI310" s="192">
        <f>IF(N310="nulová",J310,0)</f>
        <v>0</v>
      </c>
      <c r="BJ310" s="19" t="s">
        <v>78</v>
      </c>
      <c r="BK310" s="192">
        <f>ROUND(I310*H310,2)</f>
        <v>0</v>
      </c>
      <c r="BL310" s="19" t="s">
        <v>138</v>
      </c>
      <c r="BM310" s="191" t="s">
        <v>596</v>
      </c>
    </row>
    <row r="311" spans="1:65" s="13" customFormat="1" ht="11.25" x14ac:dyDescent="0.2">
      <c r="B311" s="193"/>
      <c r="C311" s="194"/>
      <c r="D311" s="195" t="s">
        <v>140</v>
      </c>
      <c r="E311" s="196" t="s">
        <v>19</v>
      </c>
      <c r="F311" s="197" t="s">
        <v>597</v>
      </c>
      <c r="G311" s="194"/>
      <c r="H311" s="198">
        <v>1</v>
      </c>
      <c r="I311" s="199"/>
      <c r="J311" s="194"/>
      <c r="K311" s="194"/>
      <c r="L311" s="200"/>
      <c r="M311" s="201"/>
      <c r="N311" s="202"/>
      <c r="O311" s="202"/>
      <c r="P311" s="202"/>
      <c r="Q311" s="202"/>
      <c r="R311" s="202"/>
      <c r="S311" s="202"/>
      <c r="T311" s="203"/>
      <c r="AT311" s="204" t="s">
        <v>140</v>
      </c>
      <c r="AU311" s="204" t="s">
        <v>80</v>
      </c>
      <c r="AV311" s="13" t="s">
        <v>80</v>
      </c>
      <c r="AW311" s="13" t="s">
        <v>32</v>
      </c>
      <c r="AX311" s="13" t="s">
        <v>70</v>
      </c>
      <c r="AY311" s="204" t="s">
        <v>131</v>
      </c>
    </row>
    <row r="312" spans="1:65" s="14" customFormat="1" ht="11.25" x14ac:dyDescent="0.2">
      <c r="B312" s="205"/>
      <c r="C312" s="206"/>
      <c r="D312" s="195" t="s">
        <v>140</v>
      </c>
      <c r="E312" s="207" t="s">
        <v>19</v>
      </c>
      <c r="F312" s="208" t="s">
        <v>142</v>
      </c>
      <c r="G312" s="206"/>
      <c r="H312" s="209">
        <v>1</v>
      </c>
      <c r="I312" s="210"/>
      <c r="J312" s="206"/>
      <c r="K312" s="206"/>
      <c r="L312" s="211"/>
      <c r="M312" s="212"/>
      <c r="N312" s="213"/>
      <c r="O312" s="213"/>
      <c r="P312" s="213"/>
      <c r="Q312" s="213"/>
      <c r="R312" s="213"/>
      <c r="S312" s="213"/>
      <c r="T312" s="214"/>
      <c r="AT312" s="215" t="s">
        <v>140</v>
      </c>
      <c r="AU312" s="215" t="s">
        <v>80</v>
      </c>
      <c r="AV312" s="14" t="s">
        <v>138</v>
      </c>
      <c r="AW312" s="14" t="s">
        <v>32</v>
      </c>
      <c r="AX312" s="14" t="s">
        <v>78</v>
      </c>
      <c r="AY312" s="215" t="s">
        <v>131</v>
      </c>
    </row>
    <row r="313" spans="1:65" s="2" customFormat="1" ht="16.5" customHeight="1" x14ac:dyDescent="0.2">
      <c r="A313" s="36"/>
      <c r="B313" s="37"/>
      <c r="C313" s="180" t="s">
        <v>598</v>
      </c>
      <c r="D313" s="180" t="s">
        <v>133</v>
      </c>
      <c r="E313" s="181" t="s">
        <v>599</v>
      </c>
      <c r="F313" s="182" t="s">
        <v>600</v>
      </c>
      <c r="G313" s="183" t="s">
        <v>452</v>
      </c>
      <c r="H313" s="184">
        <v>2</v>
      </c>
      <c r="I313" s="185"/>
      <c r="J313" s="186">
        <f>ROUND(I313*H313,2)</f>
        <v>0</v>
      </c>
      <c r="K313" s="182" t="s">
        <v>601</v>
      </c>
      <c r="L313" s="41"/>
      <c r="M313" s="187" t="s">
        <v>19</v>
      </c>
      <c r="N313" s="188" t="s">
        <v>41</v>
      </c>
      <c r="O313" s="66"/>
      <c r="P313" s="189">
        <f>O313*H313</f>
        <v>0</v>
      </c>
      <c r="Q313" s="189">
        <v>0.217338</v>
      </c>
      <c r="R313" s="189">
        <f>Q313*H313</f>
        <v>0.43467600000000001</v>
      </c>
      <c r="S313" s="189">
        <v>0</v>
      </c>
      <c r="T313" s="190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1" t="s">
        <v>138</v>
      </c>
      <c r="AT313" s="191" t="s">
        <v>133</v>
      </c>
      <c r="AU313" s="191" t="s">
        <v>80</v>
      </c>
      <c r="AY313" s="19" t="s">
        <v>131</v>
      </c>
      <c r="BE313" s="192">
        <f>IF(N313="základní",J313,0)</f>
        <v>0</v>
      </c>
      <c r="BF313" s="192">
        <f>IF(N313="snížená",J313,0)</f>
        <v>0</v>
      </c>
      <c r="BG313" s="192">
        <f>IF(N313="zákl. přenesená",J313,0)</f>
        <v>0</v>
      </c>
      <c r="BH313" s="192">
        <f>IF(N313="sníž. přenesená",J313,0)</f>
        <v>0</v>
      </c>
      <c r="BI313" s="192">
        <f>IF(N313="nulová",J313,0)</f>
        <v>0</v>
      </c>
      <c r="BJ313" s="19" t="s">
        <v>78</v>
      </c>
      <c r="BK313" s="192">
        <f>ROUND(I313*H313,2)</f>
        <v>0</v>
      </c>
      <c r="BL313" s="19" t="s">
        <v>138</v>
      </c>
      <c r="BM313" s="191" t="s">
        <v>602</v>
      </c>
    </row>
    <row r="314" spans="1:65" s="13" customFormat="1" ht="11.25" x14ac:dyDescent="0.2">
      <c r="B314" s="193"/>
      <c r="C314" s="194"/>
      <c r="D314" s="195" t="s">
        <v>140</v>
      </c>
      <c r="E314" s="196" t="s">
        <v>19</v>
      </c>
      <c r="F314" s="197" t="s">
        <v>603</v>
      </c>
      <c r="G314" s="194"/>
      <c r="H314" s="198">
        <v>1</v>
      </c>
      <c r="I314" s="199"/>
      <c r="J314" s="194"/>
      <c r="K314" s="194"/>
      <c r="L314" s="200"/>
      <c r="M314" s="201"/>
      <c r="N314" s="202"/>
      <c r="O314" s="202"/>
      <c r="P314" s="202"/>
      <c r="Q314" s="202"/>
      <c r="R314" s="202"/>
      <c r="S314" s="202"/>
      <c r="T314" s="203"/>
      <c r="AT314" s="204" t="s">
        <v>140</v>
      </c>
      <c r="AU314" s="204" t="s">
        <v>80</v>
      </c>
      <c r="AV314" s="13" t="s">
        <v>80</v>
      </c>
      <c r="AW314" s="13" t="s">
        <v>32</v>
      </c>
      <c r="AX314" s="13" t="s">
        <v>70</v>
      </c>
      <c r="AY314" s="204" t="s">
        <v>131</v>
      </c>
    </row>
    <row r="315" spans="1:65" s="13" customFormat="1" ht="11.25" x14ac:dyDescent="0.2">
      <c r="B315" s="193"/>
      <c r="C315" s="194"/>
      <c r="D315" s="195" t="s">
        <v>140</v>
      </c>
      <c r="E315" s="196" t="s">
        <v>19</v>
      </c>
      <c r="F315" s="197" t="s">
        <v>604</v>
      </c>
      <c r="G315" s="194"/>
      <c r="H315" s="198">
        <v>1</v>
      </c>
      <c r="I315" s="199"/>
      <c r="J315" s="194"/>
      <c r="K315" s="194"/>
      <c r="L315" s="200"/>
      <c r="M315" s="201"/>
      <c r="N315" s="202"/>
      <c r="O315" s="202"/>
      <c r="P315" s="202"/>
      <c r="Q315" s="202"/>
      <c r="R315" s="202"/>
      <c r="S315" s="202"/>
      <c r="T315" s="203"/>
      <c r="AT315" s="204" t="s">
        <v>140</v>
      </c>
      <c r="AU315" s="204" t="s">
        <v>80</v>
      </c>
      <c r="AV315" s="13" t="s">
        <v>80</v>
      </c>
      <c r="AW315" s="13" t="s">
        <v>32</v>
      </c>
      <c r="AX315" s="13" t="s">
        <v>70</v>
      </c>
      <c r="AY315" s="204" t="s">
        <v>131</v>
      </c>
    </row>
    <row r="316" spans="1:65" s="14" customFormat="1" ht="11.25" x14ac:dyDescent="0.2">
      <c r="B316" s="205"/>
      <c r="C316" s="206"/>
      <c r="D316" s="195" t="s">
        <v>140</v>
      </c>
      <c r="E316" s="207" t="s">
        <v>19</v>
      </c>
      <c r="F316" s="208" t="s">
        <v>142</v>
      </c>
      <c r="G316" s="206"/>
      <c r="H316" s="209">
        <v>2</v>
      </c>
      <c r="I316" s="210"/>
      <c r="J316" s="206"/>
      <c r="K316" s="206"/>
      <c r="L316" s="211"/>
      <c r="M316" s="212"/>
      <c r="N316" s="213"/>
      <c r="O316" s="213"/>
      <c r="P316" s="213"/>
      <c r="Q316" s="213"/>
      <c r="R316" s="213"/>
      <c r="S316" s="213"/>
      <c r="T316" s="214"/>
      <c r="AT316" s="215" t="s">
        <v>140</v>
      </c>
      <c r="AU316" s="215" t="s">
        <v>80</v>
      </c>
      <c r="AV316" s="14" t="s">
        <v>138</v>
      </c>
      <c r="AW316" s="14" t="s">
        <v>32</v>
      </c>
      <c r="AX316" s="14" t="s">
        <v>78</v>
      </c>
      <c r="AY316" s="215" t="s">
        <v>131</v>
      </c>
    </row>
    <row r="317" spans="1:65" s="2" customFormat="1" ht="16.5" customHeight="1" x14ac:dyDescent="0.2">
      <c r="A317" s="36"/>
      <c r="B317" s="37"/>
      <c r="C317" s="237" t="s">
        <v>605</v>
      </c>
      <c r="D317" s="237" t="s">
        <v>225</v>
      </c>
      <c r="E317" s="238" t="s">
        <v>606</v>
      </c>
      <c r="F317" s="239" t="s">
        <v>607</v>
      </c>
      <c r="G317" s="240" t="s">
        <v>452</v>
      </c>
      <c r="H317" s="241">
        <v>2</v>
      </c>
      <c r="I317" s="242"/>
      <c r="J317" s="243">
        <f>ROUND(I317*H317,2)</f>
        <v>0</v>
      </c>
      <c r="K317" s="239" t="s">
        <v>19</v>
      </c>
      <c r="L317" s="244"/>
      <c r="M317" s="245" t="s">
        <v>19</v>
      </c>
      <c r="N317" s="246" t="s">
        <v>41</v>
      </c>
      <c r="O317" s="66"/>
      <c r="P317" s="189">
        <f>O317*H317</f>
        <v>0</v>
      </c>
      <c r="Q317" s="189">
        <v>5.3800000000000001E-2</v>
      </c>
      <c r="R317" s="189">
        <f>Q317*H317</f>
        <v>0.1076</v>
      </c>
      <c r="S317" s="189">
        <v>0</v>
      </c>
      <c r="T317" s="190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1" t="s">
        <v>188</v>
      </c>
      <c r="AT317" s="191" t="s">
        <v>225</v>
      </c>
      <c r="AU317" s="191" t="s">
        <v>80</v>
      </c>
      <c r="AY317" s="19" t="s">
        <v>131</v>
      </c>
      <c r="BE317" s="192">
        <f>IF(N317="základní",J317,0)</f>
        <v>0</v>
      </c>
      <c r="BF317" s="192">
        <f>IF(N317="snížená",J317,0)</f>
        <v>0</v>
      </c>
      <c r="BG317" s="192">
        <f>IF(N317="zákl. přenesená",J317,0)</f>
        <v>0</v>
      </c>
      <c r="BH317" s="192">
        <f>IF(N317="sníž. přenesená",J317,0)</f>
        <v>0</v>
      </c>
      <c r="BI317" s="192">
        <f>IF(N317="nulová",J317,0)</f>
        <v>0</v>
      </c>
      <c r="BJ317" s="19" t="s">
        <v>78</v>
      </c>
      <c r="BK317" s="192">
        <f>ROUND(I317*H317,2)</f>
        <v>0</v>
      </c>
      <c r="BL317" s="19" t="s">
        <v>138</v>
      </c>
      <c r="BM317" s="191" t="s">
        <v>608</v>
      </c>
    </row>
    <row r="318" spans="1:65" s="13" customFormat="1" ht="11.25" x14ac:dyDescent="0.2">
      <c r="B318" s="193"/>
      <c r="C318" s="194"/>
      <c r="D318" s="195" t="s">
        <v>140</v>
      </c>
      <c r="E318" s="196" t="s">
        <v>19</v>
      </c>
      <c r="F318" s="197" t="s">
        <v>603</v>
      </c>
      <c r="G318" s="194"/>
      <c r="H318" s="198">
        <v>1</v>
      </c>
      <c r="I318" s="199"/>
      <c r="J318" s="194"/>
      <c r="K318" s="194"/>
      <c r="L318" s="200"/>
      <c r="M318" s="201"/>
      <c r="N318" s="202"/>
      <c r="O318" s="202"/>
      <c r="P318" s="202"/>
      <c r="Q318" s="202"/>
      <c r="R318" s="202"/>
      <c r="S318" s="202"/>
      <c r="T318" s="203"/>
      <c r="AT318" s="204" t="s">
        <v>140</v>
      </c>
      <c r="AU318" s="204" t="s">
        <v>80</v>
      </c>
      <c r="AV318" s="13" t="s">
        <v>80</v>
      </c>
      <c r="AW318" s="13" t="s">
        <v>32</v>
      </c>
      <c r="AX318" s="13" t="s">
        <v>70</v>
      </c>
      <c r="AY318" s="204" t="s">
        <v>131</v>
      </c>
    </row>
    <row r="319" spans="1:65" s="13" customFormat="1" ht="11.25" x14ac:dyDescent="0.2">
      <c r="B319" s="193"/>
      <c r="C319" s="194"/>
      <c r="D319" s="195" t="s">
        <v>140</v>
      </c>
      <c r="E319" s="196" t="s">
        <v>19</v>
      </c>
      <c r="F319" s="197" t="s">
        <v>604</v>
      </c>
      <c r="G319" s="194"/>
      <c r="H319" s="198">
        <v>1</v>
      </c>
      <c r="I319" s="199"/>
      <c r="J319" s="194"/>
      <c r="K319" s="194"/>
      <c r="L319" s="200"/>
      <c r="M319" s="201"/>
      <c r="N319" s="202"/>
      <c r="O319" s="202"/>
      <c r="P319" s="202"/>
      <c r="Q319" s="202"/>
      <c r="R319" s="202"/>
      <c r="S319" s="202"/>
      <c r="T319" s="203"/>
      <c r="AT319" s="204" t="s">
        <v>140</v>
      </c>
      <c r="AU319" s="204" t="s">
        <v>80</v>
      </c>
      <c r="AV319" s="13" t="s">
        <v>80</v>
      </c>
      <c r="AW319" s="13" t="s">
        <v>32</v>
      </c>
      <c r="AX319" s="13" t="s">
        <v>70</v>
      </c>
      <c r="AY319" s="204" t="s">
        <v>131</v>
      </c>
    </row>
    <row r="320" spans="1:65" s="14" customFormat="1" ht="11.25" x14ac:dyDescent="0.2">
      <c r="B320" s="205"/>
      <c r="C320" s="206"/>
      <c r="D320" s="195" t="s">
        <v>140</v>
      </c>
      <c r="E320" s="207" t="s">
        <v>19</v>
      </c>
      <c r="F320" s="208" t="s">
        <v>142</v>
      </c>
      <c r="G320" s="206"/>
      <c r="H320" s="209">
        <v>2</v>
      </c>
      <c r="I320" s="210"/>
      <c r="J320" s="206"/>
      <c r="K320" s="206"/>
      <c r="L320" s="211"/>
      <c r="M320" s="212"/>
      <c r="N320" s="213"/>
      <c r="O320" s="213"/>
      <c r="P320" s="213"/>
      <c r="Q320" s="213"/>
      <c r="R320" s="213"/>
      <c r="S320" s="213"/>
      <c r="T320" s="214"/>
      <c r="AT320" s="215" t="s">
        <v>140</v>
      </c>
      <c r="AU320" s="215" t="s">
        <v>80</v>
      </c>
      <c r="AV320" s="14" t="s">
        <v>138</v>
      </c>
      <c r="AW320" s="14" t="s">
        <v>32</v>
      </c>
      <c r="AX320" s="14" t="s">
        <v>78</v>
      </c>
      <c r="AY320" s="215" t="s">
        <v>131</v>
      </c>
    </row>
    <row r="321" spans="1:65" s="2" customFormat="1" ht="16.5" customHeight="1" x14ac:dyDescent="0.2">
      <c r="A321" s="36"/>
      <c r="B321" s="37"/>
      <c r="C321" s="180" t="s">
        <v>609</v>
      </c>
      <c r="D321" s="180" t="s">
        <v>133</v>
      </c>
      <c r="E321" s="181" t="s">
        <v>610</v>
      </c>
      <c r="F321" s="182" t="s">
        <v>611</v>
      </c>
      <c r="G321" s="183" t="s">
        <v>452</v>
      </c>
      <c r="H321" s="184">
        <v>4</v>
      </c>
      <c r="I321" s="185"/>
      <c r="J321" s="186">
        <f>ROUND(I321*H321,2)</f>
        <v>0</v>
      </c>
      <c r="K321" s="182" t="s">
        <v>137</v>
      </c>
      <c r="L321" s="41"/>
      <c r="M321" s="187" t="s">
        <v>19</v>
      </c>
      <c r="N321" s="188" t="s">
        <v>41</v>
      </c>
      <c r="O321" s="66"/>
      <c r="P321" s="189">
        <f>O321*H321</f>
        <v>0</v>
      </c>
      <c r="Q321" s="189">
        <v>0</v>
      </c>
      <c r="R321" s="189">
        <f>Q321*H321</f>
        <v>0</v>
      </c>
      <c r="S321" s="189">
        <v>0.15</v>
      </c>
      <c r="T321" s="190">
        <f>S321*H321</f>
        <v>0.6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1" t="s">
        <v>138</v>
      </c>
      <c r="AT321" s="191" t="s">
        <v>133</v>
      </c>
      <c r="AU321" s="191" t="s">
        <v>80</v>
      </c>
      <c r="AY321" s="19" t="s">
        <v>131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9" t="s">
        <v>78</v>
      </c>
      <c r="BK321" s="192">
        <f>ROUND(I321*H321,2)</f>
        <v>0</v>
      </c>
      <c r="BL321" s="19" t="s">
        <v>138</v>
      </c>
      <c r="BM321" s="191" t="s">
        <v>612</v>
      </c>
    </row>
    <row r="322" spans="1:65" s="2" customFormat="1" ht="16.5" customHeight="1" x14ac:dyDescent="0.2">
      <c r="A322" s="36"/>
      <c r="B322" s="37"/>
      <c r="C322" s="180" t="s">
        <v>613</v>
      </c>
      <c r="D322" s="180" t="s">
        <v>133</v>
      </c>
      <c r="E322" s="181" t="s">
        <v>614</v>
      </c>
      <c r="F322" s="182" t="s">
        <v>615</v>
      </c>
      <c r="G322" s="183" t="s">
        <v>331</v>
      </c>
      <c r="H322" s="184">
        <v>1.4</v>
      </c>
      <c r="I322" s="185"/>
      <c r="J322" s="186">
        <f>ROUND(I322*H322,2)</f>
        <v>0</v>
      </c>
      <c r="K322" s="182" t="s">
        <v>137</v>
      </c>
      <c r="L322" s="41"/>
      <c r="M322" s="187" t="s">
        <v>19</v>
      </c>
      <c r="N322" s="188" t="s">
        <v>41</v>
      </c>
      <c r="O322" s="66"/>
      <c r="P322" s="189">
        <f>O322*H322</f>
        <v>0</v>
      </c>
      <c r="Q322" s="189">
        <v>0</v>
      </c>
      <c r="R322" s="189">
        <f>Q322*H322</f>
        <v>0</v>
      </c>
      <c r="S322" s="189">
        <v>0</v>
      </c>
      <c r="T322" s="190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1" t="s">
        <v>138</v>
      </c>
      <c r="AT322" s="191" t="s">
        <v>133</v>
      </c>
      <c r="AU322" s="191" t="s">
        <v>80</v>
      </c>
      <c r="AY322" s="19" t="s">
        <v>131</v>
      </c>
      <c r="BE322" s="192">
        <f>IF(N322="základní",J322,0)</f>
        <v>0</v>
      </c>
      <c r="BF322" s="192">
        <f>IF(N322="snížená",J322,0)</f>
        <v>0</v>
      </c>
      <c r="BG322" s="192">
        <f>IF(N322="zákl. přenesená",J322,0)</f>
        <v>0</v>
      </c>
      <c r="BH322" s="192">
        <f>IF(N322="sníž. přenesená",J322,0)</f>
        <v>0</v>
      </c>
      <c r="BI322" s="192">
        <f>IF(N322="nulová",J322,0)</f>
        <v>0</v>
      </c>
      <c r="BJ322" s="19" t="s">
        <v>78</v>
      </c>
      <c r="BK322" s="192">
        <f>ROUND(I322*H322,2)</f>
        <v>0</v>
      </c>
      <c r="BL322" s="19" t="s">
        <v>138</v>
      </c>
      <c r="BM322" s="191" t="s">
        <v>616</v>
      </c>
    </row>
    <row r="323" spans="1:65" s="13" customFormat="1" ht="11.25" x14ac:dyDescent="0.2">
      <c r="B323" s="193"/>
      <c r="C323" s="194"/>
      <c r="D323" s="195" t="s">
        <v>140</v>
      </c>
      <c r="E323" s="196" t="s">
        <v>19</v>
      </c>
      <c r="F323" s="197" t="s">
        <v>617</v>
      </c>
      <c r="G323" s="194"/>
      <c r="H323" s="198">
        <v>1.4</v>
      </c>
      <c r="I323" s="199"/>
      <c r="J323" s="194"/>
      <c r="K323" s="194"/>
      <c r="L323" s="200"/>
      <c r="M323" s="201"/>
      <c r="N323" s="202"/>
      <c r="O323" s="202"/>
      <c r="P323" s="202"/>
      <c r="Q323" s="202"/>
      <c r="R323" s="202"/>
      <c r="S323" s="202"/>
      <c r="T323" s="203"/>
      <c r="AT323" s="204" t="s">
        <v>140</v>
      </c>
      <c r="AU323" s="204" t="s">
        <v>80</v>
      </c>
      <c r="AV323" s="13" t="s">
        <v>80</v>
      </c>
      <c r="AW323" s="13" t="s">
        <v>32</v>
      </c>
      <c r="AX323" s="13" t="s">
        <v>70</v>
      </c>
      <c r="AY323" s="204" t="s">
        <v>131</v>
      </c>
    </row>
    <row r="324" spans="1:65" s="14" customFormat="1" ht="11.25" x14ac:dyDescent="0.2">
      <c r="B324" s="205"/>
      <c r="C324" s="206"/>
      <c r="D324" s="195" t="s">
        <v>140</v>
      </c>
      <c r="E324" s="207" t="s">
        <v>19</v>
      </c>
      <c r="F324" s="208" t="s">
        <v>142</v>
      </c>
      <c r="G324" s="206"/>
      <c r="H324" s="209">
        <v>1.4</v>
      </c>
      <c r="I324" s="210"/>
      <c r="J324" s="206"/>
      <c r="K324" s="206"/>
      <c r="L324" s="211"/>
      <c r="M324" s="212"/>
      <c r="N324" s="213"/>
      <c r="O324" s="213"/>
      <c r="P324" s="213"/>
      <c r="Q324" s="213"/>
      <c r="R324" s="213"/>
      <c r="S324" s="213"/>
      <c r="T324" s="214"/>
      <c r="AT324" s="215" t="s">
        <v>140</v>
      </c>
      <c r="AU324" s="215" t="s">
        <v>80</v>
      </c>
      <c r="AV324" s="14" t="s">
        <v>138</v>
      </c>
      <c r="AW324" s="14" t="s">
        <v>32</v>
      </c>
      <c r="AX324" s="14" t="s">
        <v>78</v>
      </c>
      <c r="AY324" s="215" t="s">
        <v>131</v>
      </c>
    </row>
    <row r="325" spans="1:65" s="12" customFormat="1" ht="22.9" customHeight="1" x14ac:dyDescent="0.2">
      <c r="B325" s="164"/>
      <c r="C325" s="165"/>
      <c r="D325" s="166" t="s">
        <v>69</v>
      </c>
      <c r="E325" s="178" t="s">
        <v>192</v>
      </c>
      <c r="F325" s="178" t="s">
        <v>618</v>
      </c>
      <c r="G325" s="165"/>
      <c r="H325" s="165"/>
      <c r="I325" s="168"/>
      <c r="J325" s="179">
        <f>BK325</f>
        <v>0</v>
      </c>
      <c r="K325" s="165"/>
      <c r="L325" s="170"/>
      <c r="M325" s="171"/>
      <c r="N325" s="172"/>
      <c r="O325" s="172"/>
      <c r="P325" s="173">
        <f>SUM(P326:P327)</f>
        <v>0</v>
      </c>
      <c r="Q325" s="172"/>
      <c r="R325" s="173">
        <f>SUM(R326:R327)</f>
        <v>0</v>
      </c>
      <c r="S325" s="172"/>
      <c r="T325" s="174">
        <f>SUM(T326:T327)</f>
        <v>0</v>
      </c>
      <c r="AR325" s="175" t="s">
        <v>78</v>
      </c>
      <c r="AT325" s="176" t="s">
        <v>69</v>
      </c>
      <c r="AU325" s="176" t="s">
        <v>78</v>
      </c>
      <c r="AY325" s="175" t="s">
        <v>131</v>
      </c>
      <c r="BK325" s="177">
        <f>SUM(BK326:BK327)</f>
        <v>0</v>
      </c>
    </row>
    <row r="326" spans="1:65" s="2" customFormat="1" ht="24" x14ac:dyDescent="0.2">
      <c r="A326" s="36"/>
      <c r="B326" s="37"/>
      <c r="C326" s="180" t="s">
        <v>619</v>
      </c>
      <c r="D326" s="180" t="s">
        <v>133</v>
      </c>
      <c r="E326" s="181" t="s">
        <v>620</v>
      </c>
      <c r="F326" s="182" t="s">
        <v>621</v>
      </c>
      <c r="G326" s="183" t="s">
        <v>452</v>
      </c>
      <c r="H326" s="184">
        <v>2</v>
      </c>
      <c r="I326" s="185"/>
      <c r="J326" s="186">
        <f>ROUND(I326*H326,2)</f>
        <v>0</v>
      </c>
      <c r="K326" s="182" t="s">
        <v>19</v>
      </c>
      <c r="L326" s="41"/>
      <c r="M326" s="187" t="s">
        <v>19</v>
      </c>
      <c r="N326" s="188" t="s">
        <v>41</v>
      </c>
      <c r="O326" s="66"/>
      <c r="P326" s="189">
        <f>O326*H326</f>
        <v>0</v>
      </c>
      <c r="Q326" s="189">
        <v>0</v>
      </c>
      <c r="R326" s="189">
        <f>Q326*H326</f>
        <v>0</v>
      </c>
      <c r="S326" s="189">
        <v>0</v>
      </c>
      <c r="T326" s="190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91" t="s">
        <v>138</v>
      </c>
      <c r="AT326" s="191" t="s">
        <v>133</v>
      </c>
      <c r="AU326" s="191" t="s">
        <v>80</v>
      </c>
      <c r="AY326" s="19" t="s">
        <v>131</v>
      </c>
      <c r="BE326" s="192">
        <f>IF(N326="základní",J326,0)</f>
        <v>0</v>
      </c>
      <c r="BF326" s="192">
        <f>IF(N326="snížená",J326,0)</f>
        <v>0</v>
      </c>
      <c r="BG326" s="192">
        <f>IF(N326="zákl. přenesená",J326,0)</f>
        <v>0</v>
      </c>
      <c r="BH326" s="192">
        <f>IF(N326="sníž. přenesená",J326,0)</f>
        <v>0</v>
      </c>
      <c r="BI326" s="192">
        <f>IF(N326="nulová",J326,0)</f>
        <v>0</v>
      </c>
      <c r="BJ326" s="19" t="s">
        <v>78</v>
      </c>
      <c r="BK326" s="192">
        <f>ROUND(I326*H326,2)</f>
        <v>0</v>
      </c>
      <c r="BL326" s="19" t="s">
        <v>138</v>
      </c>
      <c r="BM326" s="191" t="s">
        <v>622</v>
      </c>
    </row>
    <row r="327" spans="1:65" s="2" customFormat="1" ht="29.25" x14ac:dyDescent="0.2">
      <c r="A327" s="36"/>
      <c r="B327" s="37"/>
      <c r="C327" s="38"/>
      <c r="D327" s="195" t="s">
        <v>623</v>
      </c>
      <c r="E327" s="38"/>
      <c r="F327" s="252" t="s">
        <v>624</v>
      </c>
      <c r="G327" s="38"/>
      <c r="H327" s="38"/>
      <c r="I327" s="253"/>
      <c r="J327" s="38"/>
      <c r="K327" s="38"/>
      <c r="L327" s="41"/>
      <c r="M327" s="254"/>
      <c r="N327" s="255"/>
      <c r="O327" s="66"/>
      <c r="P327" s="66"/>
      <c r="Q327" s="66"/>
      <c r="R327" s="66"/>
      <c r="S327" s="66"/>
      <c r="T327" s="67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T327" s="19" t="s">
        <v>623</v>
      </c>
      <c r="AU327" s="19" t="s">
        <v>80</v>
      </c>
    </row>
    <row r="328" spans="1:65" s="12" customFormat="1" ht="22.9" customHeight="1" x14ac:dyDescent="0.2">
      <c r="B328" s="164"/>
      <c r="C328" s="165"/>
      <c r="D328" s="166" t="s">
        <v>69</v>
      </c>
      <c r="E328" s="178" t="s">
        <v>271</v>
      </c>
      <c r="F328" s="178" t="s">
        <v>272</v>
      </c>
      <c r="G328" s="165"/>
      <c r="H328" s="165"/>
      <c r="I328" s="168"/>
      <c r="J328" s="179">
        <f>BK328</f>
        <v>0</v>
      </c>
      <c r="K328" s="165"/>
      <c r="L328" s="170"/>
      <c r="M328" s="171"/>
      <c r="N328" s="172"/>
      <c r="O328" s="172"/>
      <c r="P328" s="173">
        <f>SUM(P329:P347)</f>
        <v>0</v>
      </c>
      <c r="Q328" s="172"/>
      <c r="R328" s="173">
        <f>SUM(R329:R347)</f>
        <v>0</v>
      </c>
      <c r="S328" s="172"/>
      <c r="T328" s="174">
        <f>SUM(T329:T347)</f>
        <v>0</v>
      </c>
      <c r="AR328" s="175" t="s">
        <v>78</v>
      </c>
      <c r="AT328" s="176" t="s">
        <v>69</v>
      </c>
      <c r="AU328" s="176" t="s">
        <v>78</v>
      </c>
      <c r="AY328" s="175" t="s">
        <v>131</v>
      </c>
      <c r="BK328" s="177">
        <f>SUM(BK329:BK347)</f>
        <v>0</v>
      </c>
    </row>
    <row r="329" spans="1:65" s="2" customFormat="1" ht="24" x14ac:dyDescent="0.2">
      <c r="A329" s="36"/>
      <c r="B329" s="37"/>
      <c r="C329" s="180" t="s">
        <v>625</v>
      </c>
      <c r="D329" s="180" t="s">
        <v>133</v>
      </c>
      <c r="E329" s="181" t="s">
        <v>287</v>
      </c>
      <c r="F329" s="182" t="s">
        <v>288</v>
      </c>
      <c r="G329" s="183" t="s">
        <v>276</v>
      </c>
      <c r="H329" s="184">
        <v>58.470999999999997</v>
      </c>
      <c r="I329" s="185"/>
      <c r="J329" s="186">
        <f>ROUND(I329*H329,2)</f>
        <v>0</v>
      </c>
      <c r="K329" s="182" t="s">
        <v>137</v>
      </c>
      <c r="L329" s="41"/>
      <c r="M329" s="187" t="s">
        <v>19</v>
      </c>
      <c r="N329" s="188" t="s">
        <v>41</v>
      </c>
      <c r="O329" s="66"/>
      <c r="P329" s="189">
        <f>O329*H329</f>
        <v>0</v>
      </c>
      <c r="Q329" s="189">
        <v>0</v>
      </c>
      <c r="R329" s="189">
        <f>Q329*H329</f>
        <v>0</v>
      </c>
      <c r="S329" s="189">
        <v>0</v>
      </c>
      <c r="T329" s="190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1" t="s">
        <v>138</v>
      </c>
      <c r="AT329" s="191" t="s">
        <v>133</v>
      </c>
      <c r="AU329" s="191" t="s">
        <v>80</v>
      </c>
      <c r="AY329" s="19" t="s">
        <v>131</v>
      </c>
      <c r="BE329" s="192">
        <f>IF(N329="základní",J329,0)</f>
        <v>0</v>
      </c>
      <c r="BF329" s="192">
        <f>IF(N329="snížená",J329,0)</f>
        <v>0</v>
      </c>
      <c r="BG329" s="192">
        <f>IF(N329="zákl. přenesená",J329,0)</f>
        <v>0</v>
      </c>
      <c r="BH329" s="192">
        <f>IF(N329="sníž. přenesená",J329,0)</f>
        <v>0</v>
      </c>
      <c r="BI329" s="192">
        <f>IF(N329="nulová",J329,0)</f>
        <v>0</v>
      </c>
      <c r="BJ329" s="19" t="s">
        <v>78</v>
      </c>
      <c r="BK329" s="192">
        <f>ROUND(I329*H329,2)</f>
        <v>0</v>
      </c>
      <c r="BL329" s="19" t="s">
        <v>138</v>
      </c>
      <c r="BM329" s="191" t="s">
        <v>626</v>
      </c>
    </row>
    <row r="330" spans="1:65" s="15" customFormat="1" ht="11.25" x14ac:dyDescent="0.2">
      <c r="B330" s="216"/>
      <c r="C330" s="217"/>
      <c r="D330" s="195" t="s">
        <v>140</v>
      </c>
      <c r="E330" s="218" t="s">
        <v>19</v>
      </c>
      <c r="F330" s="219" t="s">
        <v>627</v>
      </c>
      <c r="G330" s="217"/>
      <c r="H330" s="218" t="s">
        <v>19</v>
      </c>
      <c r="I330" s="220"/>
      <c r="J330" s="217"/>
      <c r="K330" s="217"/>
      <c r="L330" s="221"/>
      <c r="M330" s="222"/>
      <c r="N330" s="223"/>
      <c r="O330" s="223"/>
      <c r="P330" s="223"/>
      <c r="Q330" s="223"/>
      <c r="R330" s="223"/>
      <c r="S330" s="223"/>
      <c r="T330" s="224"/>
      <c r="AT330" s="225" t="s">
        <v>140</v>
      </c>
      <c r="AU330" s="225" t="s">
        <v>80</v>
      </c>
      <c r="AV330" s="15" t="s">
        <v>78</v>
      </c>
      <c r="AW330" s="15" t="s">
        <v>32</v>
      </c>
      <c r="AX330" s="15" t="s">
        <v>70</v>
      </c>
      <c r="AY330" s="225" t="s">
        <v>131</v>
      </c>
    </row>
    <row r="331" spans="1:65" s="13" customFormat="1" ht="11.25" x14ac:dyDescent="0.2">
      <c r="B331" s="193"/>
      <c r="C331" s="194"/>
      <c r="D331" s="195" t="s">
        <v>140</v>
      </c>
      <c r="E331" s="196" t="s">
        <v>19</v>
      </c>
      <c r="F331" s="197" t="s">
        <v>628</v>
      </c>
      <c r="G331" s="194"/>
      <c r="H331" s="198">
        <v>28.07</v>
      </c>
      <c r="I331" s="199"/>
      <c r="J331" s="194"/>
      <c r="K331" s="194"/>
      <c r="L331" s="200"/>
      <c r="M331" s="201"/>
      <c r="N331" s="202"/>
      <c r="O331" s="202"/>
      <c r="P331" s="202"/>
      <c r="Q331" s="202"/>
      <c r="R331" s="202"/>
      <c r="S331" s="202"/>
      <c r="T331" s="203"/>
      <c r="AT331" s="204" t="s">
        <v>140</v>
      </c>
      <c r="AU331" s="204" t="s">
        <v>80</v>
      </c>
      <c r="AV331" s="13" t="s">
        <v>80</v>
      </c>
      <c r="AW331" s="13" t="s">
        <v>32</v>
      </c>
      <c r="AX331" s="13" t="s">
        <v>70</v>
      </c>
      <c r="AY331" s="204" t="s">
        <v>131</v>
      </c>
    </row>
    <row r="332" spans="1:65" s="13" customFormat="1" ht="11.25" x14ac:dyDescent="0.2">
      <c r="B332" s="193"/>
      <c r="C332" s="194"/>
      <c r="D332" s="195" t="s">
        <v>140</v>
      </c>
      <c r="E332" s="196" t="s">
        <v>19</v>
      </c>
      <c r="F332" s="197" t="s">
        <v>629</v>
      </c>
      <c r="G332" s="194"/>
      <c r="H332" s="198">
        <v>30.401</v>
      </c>
      <c r="I332" s="199"/>
      <c r="J332" s="194"/>
      <c r="K332" s="194"/>
      <c r="L332" s="200"/>
      <c r="M332" s="201"/>
      <c r="N332" s="202"/>
      <c r="O332" s="202"/>
      <c r="P332" s="202"/>
      <c r="Q332" s="202"/>
      <c r="R332" s="202"/>
      <c r="S332" s="202"/>
      <c r="T332" s="203"/>
      <c r="AT332" s="204" t="s">
        <v>140</v>
      </c>
      <c r="AU332" s="204" t="s">
        <v>80</v>
      </c>
      <c r="AV332" s="13" t="s">
        <v>80</v>
      </c>
      <c r="AW332" s="13" t="s">
        <v>32</v>
      </c>
      <c r="AX332" s="13" t="s">
        <v>70</v>
      </c>
      <c r="AY332" s="204" t="s">
        <v>131</v>
      </c>
    </row>
    <row r="333" spans="1:65" s="14" customFormat="1" ht="11.25" x14ac:dyDescent="0.2">
      <c r="B333" s="205"/>
      <c r="C333" s="206"/>
      <c r="D333" s="195" t="s">
        <v>140</v>
      </c>
      <c r="E333" s="207" t="s">
        <v>19</v>
      </c>
      <c r="F333" s="208" t="s">
        <v>142</v>
      </c>
      <c r="G333" s="206"/>
      <c r="H333" s="209">
        <v>58.471000000000004</v>
      </c>
      <c r="I333" s="210"/>
      <c r="J333" s="206"/>
      <c r="K333" s="206"/>
      <c r="L333" s="211"/>
      <c r="M333" s="212"/>
      <c r="N333" s="213"/>
      <c r="O333" s="213"/>
      <c r="P333" s="213"/>
      <c r="Q333" s="213"/>
      <c r="R333" s="213"/>
      <c r="S333" s="213"/>
      <c r="T333" s="214"/>
      <c r="AT333" s="215" t="s">
        <v>140</v>
      </c>
      <c r="AU333" s="215" t="s">
        <v>80</v>
      </c>
      <c r="AV333" s="14" t="s">
        <v>138</v>
      </c>
      <c r="AW333" s="14" t="s">
        <v>32</v>
      </c>
      <c r="AX333" s="14" t="s">
        <v>78</v>
      </c>
      <c r="AY333" s="215" t="s">
        <v>131</v>
      </c>
    </row>
    <row r="334" spans="1:65" s="2" customFormat="1" ht="24" x14ac:dyDescent="0.2">
      <c r="A334" s="36"/>
      <c r="B334" s="37"/>
      <c r="C334" s="180" t="s">
        <v>630</v>
      </c>
      <c r="D334" s="180" t="s">
        <v>133</v>
      </c>
      <c r="E334" s="181" t="s">
        <v>293</v>
      </c>
      <c r="F334" s="182" t="s">
        <v>283</v>
      </c>
      <c r="G334" s="183" t="s">
        <v>276</v>
      </c>
      <c r="H334" s="184">
        <v>818.59400000000005</v>
      </c>
      <c r="I334" s="185"/>
      <c r="J334" s="186">
        <f>ROUND(I334*H334,2)</f>
        <v>0</v>
      </c>
      <c r="K334" s="182" t="s">
        <v>137</v>
      </c>
      <c r="L334" s="41"/>
      <c r="M334" s="187" t="s">
        <v>19</v>
      </c>
      <c r="N334" s="188" t="s">
        <v>41</v>
      </c>
      <c r="O334" s="66"/>
      <c r="P334" s="189">
        <f>O334*H334</f>
        <v>0</v>
      </c>
      <c r="Q334" s="189">
        <v>0</v>
      </c>
      <c r="R334" s="189">
        <f>Q334*H334</f>
        <v>0</v>
      </c>
      <c r="S334" s="189">
        <v>0</v>
      </c>
      <c r="T334" s="190">
        <f>S334*H334</f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91" t="s">
        <v>138</v>
      </c>
      <c r="AT334" s="191" t="s">
        <v>133</v>
      </c>
      <c r="AU334" s="191" t="s">
        <v>80</v>
      </c>
      <c r="AY334" s="19" t="s">
        <v>131</v>
      </c>
      <c r="BE334" s="192">
        <f>IF(N334="základní",J334,0)</f>
        <v>0</v>
      </c>
      <c r="BF334" s="192">
        <f>IF(N334="snížená",J334,0)</f>
        <v>0</v>
      </c>
      <c r="BG334" s="192">
        <f>IF(N334="zákl. přenesená",J334,0)</f>
        <v>0</v>
      </c>
      <c r="BH334" s="192">
        <f>IF(N334="sníž. přenesená",J334,0)</f>
        <v>0</v>
      </c>
      <c r="BI334" s="192">
        <f>IF(N334="nulová",J334,0)</f>
        <v>0</v>
      </c>
      <c r="BJ334" s="19" t="s">
        <v>78</v>
      </c>
      <c r="BK334" s="192">
        <f>ROUND(I334*H334,2)</f>
        <v>0</v>
      </c>
      <c r="BL334" s="19" t="s">
        <v>138</v>
      </c>
      <c r="BM334" s="191" t="s">
        <v>631</v>
      </c>
    </row>
    <row r="335" spans="1:65" s="15" customFormat="1" ht="11.25" x14ac:dyDescent="0.2">
      <c r="B335" s="216"/>
      <c r="C335" s="217"/>
      <c r="D335" s="195" t="s">
        <v>140</v>
      </c>
      <c r="E335" s="218" t="s">
        <v>19</v>
      </c>
      <c r="F335" s="219" t="s">
        <v>632</v>
      </c>
      <c r="G335" s="217"/>
      <c r="H335" s="218" t="s">
        <v>19</v>
      </c>
      <c r="I335" s="220"/>
      <c r="J335" s="217"/>
      <c r="K335" s="217"/>
      <c r="L335" s="221"/>
      <c r="M335" s="222"/>
      <c r="N335" s="223"/>
      <c r="O335" s="223"/>
      <c r="P335" s="223"/>
      <c r="Q335" s="223"/>
      <c r="R335" s="223"/>
      <c r="S335" s="223"/>
      <c r="T335" s="224"/>
      <c r="AT335" s="225" t="s">
        <v>140</v>
      </c>
      <c r="AU335" s="225" t="s">
        <v>80</v>
      </c>
      <c r="AV335" s="15" t="s">
        <v>78</v>
      </c>
      <c r="AW335" s="15" t="s">
        <v>32</v>
      </c>
      <c r="AX335" s="15" t="s">
        <v>70</v>
      </c>
      <c r="AY335" s="225" t="s">
        <v>131</v>
      </c>
    </row>
    <row r="336" spans="1:65" s="13" customFormat="1" ht="11.25" x14ac:dyDescent="0.2">
      <c r="B336" s="193"/>
      <c r="C336" s="194"/>
      <c r="D336" s="195" t="s">
        <v>140</v>
      </c>
      <c r="E336" s="196" t="s">
        <v>19</v>
      </c>
      <c r="F336" s="197" t="s">
        <v>628</v>
      </c>
      <c r="G336" s="194"/>
      <c r="H336" s="198">
        <v>28.07</v>
      </c>
      <c r="I336" s="199"/>
      <c r="J336" s="194"/>
      <c r="K336" s="194"/>
      <c r="L336" s="200"/>
      <c r="M336" s="201"/>
      <c r="N336" s="202"/>
      <c r="O336" s="202"/>
      <c r="P336" s="202"/>
      <c r="Q336" s="202"/>
      <c r="R336" s="202"/>
      <c r="S336" s="202"/>
      <c r="T336" s="203"/>
      <c r="AT336" s="204" t="s">
        <v>140</v>
      </c>
      <c r="AU336" s="204" t="s">
        <v>80</v>
      </c>
      <c r="AV336" s="13" t="s">
        <v>80</v>
      </c>
      <c r="AW336" s="13" t="s">
        <v>32</v>
      </c>
      <c r="AX336" s="13" t="s">
        <v>70</v>
      </c>
      <c r="AY336" s="204" t="s">
        <v>131</v>
      </c>
    </row>
    <row r="337" spans="1:65" s="13" customFormat="1" ht="11.25" x14ac:dyDescent="0.2">
      <c r="B337" s="193"/>
      <c r="C337" s="194"/>
      <c r="D337" s="195" t="s">
        <v>140</v>
      </c>
      <c r="E337" s="196" t="s">
        <v>19</v>
      </c>
      <c r="F337" s="197" t="s">
        <v>629</v>
      </c>
      <c r="G337" s="194"/>
      <c r="H337" s="198">
        <v>30.401</v>
      </c>
      <c r="I337" s="199"/>
      <c r="J337" s="194"/>
      <c r="K337" s="194"/>
      <c r="L337" s="200"/>
      <c r="M337" s="201"/>
      <c r="N337" s="202"/>
      <c r="O337" s="202"/>
      <c r="P337" s="202"/>
      <c r="Q337" s="202"/>
      <c r="R337" s="202"/>
      <c r="S337" s="202"/>
      <c r="T337" s="203"/>
      <c r="AT337" s="204" t="s">
        <v>140</v>
      </c>
      <c r="AU337" s="204" t="s">
        <v>80</v>
      </c>
      <c r="AV337" s="13" t="s">
        <v>80</v>
      </c>
      <c r="AW337" s="13" t="s">
        <v>32</v>
      </c>
      <c r="AX337" s="13" t="s">
        <v>70</v>
      </c>
      <c r="AY337" s="204" t="s">
        <v>131</v>
      </c>
    </row>
    <row r="338" spans="1:65" s="14" customFormat="1" ht="11.25" x14ac:dyDescent="0.2">
      <c r="B338" s="205"/>
      <c r="C338" s="206"/>
      <c r="D338" s="195" t="s">
        <v>140</v>
      </c>
      <c r="E338" s="207" t="s">
        <v>19</v>
      </c>
      <c r="F338" s="208" t="s">
        <v>142</v>
      </c>
      <c r="G338" s="206"/>
      <c r="H338" s="209">
        <v>58.471000000000004</v>
      </c>
      <c r="I338" s="210"/>
      <c r="J338" s="206"/>
      <c r="K338" s="206"/>
      <c r="L338" s="211"/>
      <c r="M338" s="212"/>
      <c r="N338" s="213"/>
      <c r="O338" s="213"/>
      <c r="P338" s="213"/>
      <c r="Q338" s="213"/>
      <c r="R338" s="213"/>
      <c r="S338" s="213"/>
      <c r="T338" s="214"/>
      <c r="AT338" s="215" t="s">
        <v>140</v>
      </c>
      <c r="AU338" s="215" t="s">
        <v>80</v>
      </c>
      <c r="AV338" s="14" t="s">
        <v>138</v>
      </c>
      <c r="AW338" s="14" t="s">
        <v>32</v>
      </c>
      <c r="AX338" s="14" t="s">
        <v>78</v>
      </c>
      <c r="AY338" s="215" t="s">
        <v>131</v>
      </c>
    </row>
    <row r="339" spans="1:65" s="13" customFormat="1" ht="11.25" x14ac:dyDescent="0.2">
      <c r="B339" s="193"/>
      <c r="C339" s="194"/>
      <c r="D339" s="195" t="s">
        <v>140</v>
      </c>
      <c r="E339" s="194"/>
      <c r="F339" s="197" t="s">
        <v>633</v>
      </c>
      <c r="G339" s="194"/>
      <c r="H339" s="198">
        <v>818.59400000000005</v>
      </c>
      <c r="I339" s="199"/>
      <c r="J339" s="194"/>
      <c r="K339" s="194"/>
      <c r="L339" s="200"/>
      <c r="M339" s="201"/>
      <c r="N339" s="202"/>
      <c r="O339" s="202"/>
      <c r="P339" s="202"/>
      <c r="Q339" s="202"/>
      <c r="R339" s="202"/>
      <c r="S339" s="202"/>
      <c r="T339" s="203"/>
      <c r="AT339" s="204" t="s">
        <v>140</v>
      </c>
      <c r="AU339" s="204" t="s">
        <v>80</v>
      </c>
      <c r="AV339" s="13" t="s">
        <v>80</v>
      </c>
      <c r="AW339" s="13" t="s">
        <v>4</v>
      </c>
      <c r="AX339" s="13" t="s">
        <v>78</v>
      </c>
      <c r="AY339" s="204" t="s">
        <v>131</v>
      </c>
    </row>
    <row r="340" spans="1:65" s="2" customFormat="1" ht="24" x14ac:dyDescent="0.2">
      <c r="A340" s="36"/>
      <c r="B340" s="37"/>
      <c r="C340" s="180" t="s">
        <v>634</v>
      </c>
      <c r="D340" s="180" t="s">
        <v>133</v>
      </c>
      <c r="E340" s="181" t="s">
        <v>635</v>
      </c>
      <c r="F340" s="182" t="s">
        <v>636</v>
      </c>
      <c r="G340" s="183" t="s">
        <v>276</v>
      </c>
      <c r="H340" s="184">
        <v>28.07</v>
      </c>
      <c r="I340" s="185"/>
      <c r="J340" s="186">
        <f>ROUND(I340*H340,2)</f>
        <v>0</v>
      </c>
      <c r="K340" s="182" t="s">
        <v>372</v>
      </c>
      <c r="L340" s="41"/>
      <c r="M340" s="187" t="s">
        <v>19</v>
      </c>
      <c r="N340" s="188" t="s">
        <v>41</v>
      </c>
      <c r="O340" s="66"/>
      <c r="P340" s="189">
        <f>O340*H340</f>
        <v>0</v>
      </c>
      <c r="Q340" s="189">
        <v>0</v>
      </c>
      <c r="R340" s="189">
        <f>Q340*H340</f>
        <v>0</v>
      </c>
      <c r="S340" s="189">
        <v>0</v>
      </c>
      <c r="T340" s="190">
        <f>S340*H340</f>
        <v>0</v>
      </c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R340" s="191" t="s">
        <v>138</v>
      </c>
      <c r="AT340" s="191" t="s">
        <v>133</v>
      </c>
      <c r="AU340" s="191" t="s">
        <v>80</v>
      </c>
      <c r="AY340" s="19" t="s">
        <v>131</v>
      </c>
      <c r="BE340" s="192">
        <f>IF(N340="základní",J340,0)</f>
        <v>0</v>
      </c>
      <c r="BF340" s="192">
        <f>IF(N340="snížená",J340,0)</f>
        <v>0</v>
      </c>
      <c r="BG340" s="192">
        <f>IF(N340="zákl. přenesená",J340,0)</f>
        <v>0</v>
      </c>
      <c r="BH340" s="192">
        <f>IF(N340="sníž. přenesená",J340,0)</f>
        <v>0</v>
      </c>
      <c r="BI340" s="192">
        <f>IF(N340="nulová",J340,0)</f>
        <v>0</v>
      </c>
      <c r="BJ340" s="19" t="s">
        <v>78</v>
      </c>
      <c r="BK340" s="192">
        <f>ROUND(I340*H340,2)</f>
        <v>0</v>
      </c>
      <c r="BL340" s="19" t="s">
        <v>138</v>
      </c>
      <c r="BM340" s="191" t="s">
        <v>637</v>
      </c>
    </row>
    <row r="341" spans="1:65" s="15" customFormat="1" ht="11.25" x14ac:dyDescent="0.2">
      <c r="B341" s="216"/>
      <c r="C341" s="217"/>
      <c r="D341" s="195" t="s">
        <v>140</v>
      </c>
      <c r="E341" s="218" t="s">
        <v>19</v>
      </c>
      <c r="F341" s="219" t="s">
        <v>627</v>
      </c>
      <c r="G341" s="217"/>
      <c r="H341" s="218" t="s">
        <v>19</v>
      </c>
      <c r="I341" s="220"/>
      <c r="J341" s="217"/>
      <c r="K341" s="217"/>
      <c r="L341" s="221"/>
      <c r="M341" s="222"/>
      <c r="N341" s="223"/>
      <c r="O341" s="223"/>
      <c r="P341" s="223"/>
      <c r="Q341" s="223"/>
      <c r="R341" s="223"/>
      <c r="S341" s="223"/>
      <c r="T341" s="224"/>
      <c r="AT341" s="225" t="s">
        <v>140</v>
      </c>
      <c r="AU341" s="225" t="s">
        <v>80</v>
      </c>
      <c r="AV341" s="15" t="s">
        <v>78</v>
      </c>
      <c r="AW341" s="15" t="s">
        <v>32</v>
      </c>
      <c r="AX341" s="15" t="s">
        <v>70</v>
      </c>
      <c r="AY341" s="225" t="s">
        <v>131</v>
      </c>
    </row>
    <row r="342" spans="1:65" s="13" customFormat="1" ht="11.25" x14ac:dyDescent="0.2">
      <c r="B342" s="193"/>
      <c r="C342" s="194"/>
      <c r="D342" s="195" t="s">
        <v>140</v>
      </c>
      <c r="E342" s="196" t="s">
        <v>19</v>
      </c>
      <c r="F342" s="197" t="s">
        <v>628</v>
      </c>
      <c r="G342" s="194"/>
      <c r="H342" s="198">
        <v>28.07</v>
      </c>
      <c r="I342" s="199"/>
      <c r="J342" s="194"/>
      <c r="K342" s="194"/>
      <c r="L342" s="200"/>
      <c r="M342" s="201"/>
      <c r="N342" s="202"/>
      <c r="O342" s="202"/>
      <c r="P342" s="202"/>
      <c r="Q342" s="202"/>
      <c r="R342" s="202"/>
      <c r="S342" s="202"/>
      <c r="T342" s="203"/>
      <c r="AT342" s="204" t="s">
        <v>140</v>
      </c>
      <c r="AU342" s="204" t="s">
        <v>80</v>
      </c>
      <c r="AV342" s="13" t="s">
        <v>80</v>
      </c>
      <c r="AW342" s="13" t="s">
        <v>32</v>
      </c>
      <c r="AX342" s="13" t="s">
        <v>70</v>
      </c>
      <c r="AY342" s="204" t="s">
        <v>131</v>
      </c>
    </row>
    <row r="343" spans="1:65" s="14" customFormat="1" ht="11.25" x14ac:dyDescent="0.2">
      <c r="B343" s="205"/>
      <c r="C343" s="206"/>
      <c r="D343" s="195" t="s">
        <v>140</v>
      </c>
      <c r="E343" s="207" t="s">
        <v>19</v>
      </c>
      <c r="F343" s="208" t="s">
        <v>142</v>
      </c>
      <c r="G343" s="206"/>
      <c r="H343" s="209">
        <v>28.07</v>
      </c>
      <c r="I343" s="210"/>
      <c r="J343" s="206"/>
      <c r="K343" s="206"/>
      <c r="L343" s="211"/>
      <c r="M343" s="212"/>
      <c r="N343" s="213"/>
      <c r="O343" s="213"/>
      <c r="P343" s="213"/>
      <c r="Q343" s="213"/>
      <c r="R343" s="213"/>
      <c r="S343" s="213"/>
      <c r="T343" s="214"/>
      <c r="AT343" s="215" t="s">
        <v>140</v>
      </c>
      <c r="AU343" s="215" t="s">
        <v>80</v>
      </c>
      <c r="AV343" s="14" t="s">
        <v>138</v>
      </c>
      <c r="AW343" s="14" t="s">
        <v>32</v>
      </c>
      <c r="AX343" s="14" t="s">
        <v>78</v>
      </c>
      <c r="AY343" s="215" t="s">
        <v>131</v>
      </c>
    </row>
    <row r="344" spans="1:65" s="2" customFormat="1" ht="24" x14ac:dyDescent="0.2">
      <c r="A344" s="36"/>
      <c r="B344" s="37"/>
      <c r="C344" s="180" t="s">
        <v>638</v>
      </c>
      <c r="D344" s="180" t="s">
        <v>133</v>
      </c>
      <c r="E344" s="181" t="s">
        <v>297</v>
      </c>
      <c r="F344" s="182" t="s">
        <v>298</v>
      </c>
      <c r="G344" s="183" t="s">
        <v>276</v>
      </c>
      <c r="H344" s="184">
        <v>30.401</v>
      </c>
      <c r="I344" s="185"/>
      <c r="J344" s="186">
        <f>ROUND(I344*H344,2)</f>
        <v>0</v>
      </c>
      <c r="K344" s="182" t="s">
        <v>137</v>
      </c>
      <c r="L344" s="41"/>
      <c r="M344" s="187" t="s">
        <v>19</v>
      </c>
      <c r="N344" s="188" t="s">
        <v>41</v>
      </c>
      <c r="O344" s="66"/>
      <c r="P344" s="189">
        <f>O344*H344</f>
        <v>0</v>
      </c>
      <c r="Q344" s="189">
        <v>0</v>
      </c>
      <c r="R344" s="189">
        <f>Q344*H344</f>
        <v>0</v>
      </c>
      <c r="S344" s="189">
        <v>0</v>
      </c>
      <c r="T344" s="190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1" t="s">
        <v>138</v>
      </c>
      <c r="AT344" s="191" t="s">
        <v>133</v>
      </c>
      <c r="AU344" s="191" t="s">
        <v>80</v>
      </c>
      <c r="AY344" s="19" t="s">
        <v>131</v>
      </c>
      <c r="BE344" s="192">
        <f>IF(N344="základní",J344,0)</f>
        <v>0</v>
      </c>
      <c r="BF344" s="192">
        <f>IF(N344="snížená",J344,0)</f>
        <v>0</v>
      </c>
      <c r="BG344" s="192">
        <f>IF(N344="zákl. přenesená",J344,0)</f>
        <v>0</v>
      </c>
      <c r="BH344" s="192">
        <f>IF(N344="sníž. přenesená",J344,0)</f>
        <v>0</v>
      </c>
      <c r="BI344" s="192">
        <f>IF(N344="nulová",J344,0)</f>
        <v>0</v>
      </c>
      <c r="BJ344" s="19" t="s">
        <v>78</v>
      </c>
      <c r="BK344" s="192">
        <f>ROUND(I344*H344,2)</f>
        <v>0</v>
      </c>
      <c r="BL344" s="19" t="s">
        <v>138</v>
      </c>
      <c r="BM344" s="191" t="s">
        <v>639</v>
      </c>
    </row>
    <row r="345" spans="1:65" s="15" customFormat="1" ht="11.25" x14ac:dyDescent="0.2">
      <c r="B345" s="216"/>
      <c r="C345" s="217"/>
      <c r="D345" s="195" t="s">
        <v>140</v>
      </c>
      <c r="E345" s="218" t="s">
        <v>19</v>
      </c>
      <c r="F345" s="219" t="s">
        <v>627</v>
      </c>
      <c r="G345" s="217"/>
      <c r="H345" s="218" t="s">
        <v>19</v>
      </c>
      <c r="I345" s="220"/>
      <c r="J345" s="217"/>
      <c r="K345" s="217"/>
      <c r="L345" s="221"/>
      <c r="M345" s="222"/>
      <c r="N345" s="223"/>
      <c r="O345" s="223"/>
      <c r="P345" s="223"/>
      <c r="Q345" s="223"/>
      <c r="R345" s="223"/>
      <c r="S345" s="223"/>
      <c r="T345" s="224"/>
      <c r="AT345" s="225" t="s">
        <v>140</v>
      </c>
      <c r="AU345" s="225" t="s">
        <v>80</v>
      </c>
      <c r="AV345" s="15" t="s">
        <v>78</v>
      </c>
      <c r="AW345" s="15" t="s">
        <v>32</v>
      </c>
      <c r="AX345" s="15" t="s">
        <v>70</v>
      </c>
      <c r="AY345" s="225" t="s">
        <v>131</v>
      </c>
    </row>
    <row r="346" spans="1:65" s="13" customFormat="1" ht="11.25" x14ac:dyDescent="0.2">
      <c r="B346" s="193"/>
      <c r="C346" s="194"/>
      <c r="D346" s="195" t="s">
        <v>140</v>
      </c>
      <c r="E346" s="196" t="s">
        <v>19</v>
      </c>
      <c r="F346" s="197" t="s">
        <v>629</v>
      </c>
      <c r="G346" s="194"/>
      <c r="H346" s="198">
        <v>30.401</v>
      </c>
      <c r="I346" s="199"/>
      <c r="J346" s="194"/>
      <c r="K346" s="194"/>
      <c r="L346" s="200"/>
      <c r="M346" s="201"/>
      <c r="N346" s="202"/>
      <c r="O346" s="202"/>
      <c r="P346" s="202"/>
      <c r="Q346" s="202"/>
      <c r="R346" s="202"/>
      <c r="S346" s="202"/>
      <c r="T346" s="203"/>
      <c r="AT346" s="204" t="s">
        <v>140</v>
      </c>
      <c r="AU346" s="204" t="s">
        <v>80</v>
      </c>
      <c r="AV346" s="13" t="s">
        <v>80</v>
      </c>
      <c r="AW346" s="13" t="s">
        <v>32</v>
      </c>
      <c r="AX346" s="13" t="s">
        <v>70</v>
      </c>
      <c r="AY346" s="204" t="s">
        <v>131</v>
      </c>
    </row>
    <row r="347" spans="1:65" s="14" customFormat="1" ht="11.25" x14ac:dyDescent="0.2">
      <c r="B347" s="205"/>
      <c r="C347" s="206"/>
      <c r="D347" s="195" t="s">
        <v>140</v>
      </c>
      <c r="E347" s="207" t="s">
        <v>19</v>
      </c>
      <c r="F347" s="208" t="s">
        <v>142</v>
      </c>
      <c r="G347" s="206"/>
      <c r="H347" s="209">
        <v>30.401</v>
      </c>
      <c r="I347" s="210"/>
      <c r="J347" s="206"/>
      <c r="K347" s="206"/>
      <c r="L347" s="211"/>
      <c r="M347" s="212"/>
      <c r="N347" s="213"/>
      <c r="O347" s="213"/>
      <c r="P347" s="213"/>
      <c r="Q347" s="213"/>
      <c r="R347" s="213"/>
      <c r="S347" s="213"/>
      <c r="T347" s="214"/>
      <c r="AT347" s="215" t="s">
        <v>140</v>
      </c>
      <c r="AU347" s="215" t="s">
        <v>80</v>
      </c>
      <c r="AV347" s="14" t="s">
        <v>138</v>
      </c>
      <c r="AW347" s="14" t="s">
        <v>32</v>
      </c>
      <c r="AX347" s="14" t="s">
        <v>78</v>
      </c>
      <c r="AY347" s="215" t="s">
        <v>131</v>
      </c>
    </row>
    <row r="348" spans="1:65" s="12" customFormat="1" ht="22.9" customHeight="1" x14ac:dyDescent="0.2">
      <c r="B348" s="164"/>
      <c r="C348" s="165"/>
      <c r="D348" s="166" t="s">
        <v>69</v>
      </c>
      <c r="E348" s="178" t="s">
        <v>308</v>
      </c>
      <c r="F348" s="178" t="s">
        <v>309</v>
      </c>
      <c r="G348" s="165"/>
      <c r="H348" s="165"/>
      <c r="I348" s="168"/>
      <c r="J348" s="179">
        <f>BK348</f>
        <v>0</v>
      </c>
      <c r="K348" s="165"/>
      <c r="L348" s="170"/>
      <c r="M348" s="171"/>
      <c r="N348" s="172"/>
      <c r="O348" s="172"/>
      <c r="P348" s="173">
        <f>P349</f>
        <v>0</v>
      </c>
      <c r="Q348" s="172"/>
      <c r="R348" s="173">
        <f>R349</f>
        <v>0</v>
      </c>
      <c r="S348" s="172"/>
      <c r="T348" s="174">
        <f>T349</f>
        <v>0</v>
      </c>
      <c r="AR348" s="175" t="s">
        <v>78</v>
      </c>
      <c r="AT348" s="176" t="s">
        <v>69</v>
      </c>
      <c r="AU348" s="176" t="s">
        <v>78</v>
      </c>
      <c r="AY348" s="175" t="s">
        <v>131</v>
      </c>
      <c r="BK348" s="177">
        <f>BK349</f>
        <v>0</v>
      </c>
    </row>
    <row r="349" spans="1:65" s="2" customFormat="1" ht="24" x14ac:dyDescent="0.2">
      <c r="A349" s="36"/>
      <c r="B349" s="37"/>
      <c r="C349" s="180" t="s">
        <v>640</v>
      </c>
      <c r="D349" s="180" t="s">
        <v>133</v>
      </c>
      <c r="E349" s="181" t="s">
        <v>641</v>
      </c>
      <c r="F349" s="182" t="s">
        <v>642</v>
      </c>
      <c r="G349" s="183" t="s">
        <v>276</v>
      </c>
      <c r="H349" s="184">
        <v>40.908000000000001</v>
      </c>
      <c r="I349" s="185"/>
      <c r="J349" s="186">
        <f>ROUND(I349*H349,2)</f>
        <v>0</v>
      </c>
      <c r="K349" s="182" t="s">
        <v>137</v>
      </c>
      <c r="L349" s="41"/>
      <c r="M349" s="247" t="s">
        <v>19</v>
      </c>
      <c r="N349" s="248" t="s">
        <v>41</v>
      </c>
      <c r="O349" s="249"/>
      <c r="P349" s="250">
        <f>O349*H349</f>
        <v>0</v>
      </c>
      <c r="Q349" s="250">
        <v>0</v>
      </c>
      <c r="R349" s="250">
        <f>Q349*H349</f>
        <v>0</v>
      </c>
      <c r="S349" s="250">
        <v>0</v>
      </c>
      <c r="T349" s="251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91" t="s">
        <v>138</v>
      </c>
      <c r="AT349" s="191" t="s">
        <v>133</v>
      </c>
      <c r="AU349" s="191" t="s">
        <v>80</v>
      </c>
      <c r="AY349" s="19" t="s">
        <v>131</v>
      </c>
      <c r="BE349" s="192">
        <f>IF(N349="základní",J349,0)</f>
        <v>0</v>
      </c>
      <c r="BF349" s="192">
        <f>IF(N349="snížená",J349,0)</f>
        <v>0</v>
      </c>
      <c r="BG349" s="192">
        <f>IF(N349="zákl. přenesená",J349,0)</f>
        <v>0</v>
      </c>
      <c r="BH349" s="192">
        <f>IF(N349="sníž. přenesená",J349,0)</f>
        <v>0</v>
      </c>
      <c r="BI349" s="192">
        <f>IF(N349="nulová",J349,0)</f>
        <v>0</v>
      </c>
      <c r="BJ349" s="19" t="s">
        <v>78</v>
      </c>
      <c r="BK349" s="192">
        <f>ROUND(I349*H349,2)</f>
        <v>0</v>
      </c>
      <c r="BL349" s="19" t="s">
        <v>138</v>
      </c>
      <c r="BM349" s="191" t="s">
        <v>643</v>
      </c>
    </row>
    <row r="350" spans="1:65" s="2" customFormat="1" ht="6.95" customHeight="1" x14ac:dyDescent="0.2">
      <c r="A350" s="36"/>
      <c r="B350" s="49"/>
      <c r="C350" s="50"/>
      <c r="D350" s="50"/>
      <c r="E350" s="50"/>
      <c r="F350" s="50"/>
      <c r="G350" s="50"/>
      <c r="H350" s="50"/>
      <c r="I350" s="50"/>
      <c r="J350" s="50"/>
      <c r="K350" s="50"/>
      <c r="L350" s="41"/>
      <c r="M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</row>
  </sheetData>
  <sheetProtection algorithmName="SHA-512" hashValue="QNCeP25iLFt8Kwd39sSBD3Gcm94PiuwhGSavtio6UZS5d8z4flmu7y08atsDfUQDq/5vFkpY99BeRtFeI73r2g==" saltValue="J+ABJqqp1Z4LDx5Dahe5CVpADVtYWdMVDVcMRT3bk1Qpb6BWbHmLV95kHJlVVzAKt1CEymAfEnPNn2MzNAmYHg==" spinCount="100000" sheet="1" objects="1" scenarios="1" formatColumns="0" formatRows="0" autoFilter="0"/>
  <autoFilter ref="C92:K349" xr:uid="{00000000-0009-0000-0000-000002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66" fitToHeight="100" orientation="landscape" blackAndWhite="1" r:id="rId1"/>
  <headerFooter>
    <oddFooter>&amp;CStrana &amp;P z &amp;N</oddFooter>
  </headerFooter>
  <rowBreaks count="4" manualBreakCount="4">
    <brk id="128" min="2" max="19" man="1"/>
    <brk id="180" min="2" max="19" man="1"/>
    <brk id="238" min="2" max="19" man="1"/>
    <brk id="300" min="2" max="1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94"/>
  <sheetViews>
    <sheetView showGridLines="0" view="pageBreakPreview" topLeftCell="A49" zoomScale="60" zoomScaleNormal="100" workbookViewId="0">
      <selection activeCell="I99" sqref="I99"/>
    </sheetView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hidden="1" customWidth="1"/>
    <col min="14" max="14" width="0" hidden="1" customWidth="1"/>
    <col min="15" max="15" width="14.1640625" style="1" hidden="1" customWidth="1"/>
    <col min="16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19" t="s">
        <v>90</v>
      </c>
    </row>
    <row r="3" spans="1:46" s="1" customFormat="1" ht="6.95" customHeight="1" x14ac:dyDescent="0.2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80</v>
      </c>
    </row>
    <row r="4" spans="1:46" s="1" customFormat="1" ht="24.95" customHeight="1" x14ac:dyDescent="0.2">
      <c r="B4" s="22"/>
      <c r="D4" s="112" t="s">
        <v>103</v>
      </c>
      <c r="L4" s="22"/>
      <c r="M4" s="113" t="s">
        <v>10</v>
      </c>
      <c r="AT4" s="19" t="s">
        <v>4</v>
      </c>
    </row>
    <row r="5" spans="1:46" s="1" customFormat="1" ht="6.95" customHeight="1" x14ac:dyDescent="0.2">
      <c r="B5" s="22"/>
      <c r="L5" s="22"/>
    </row>
    <row r="6" spans="1:46" s="1" customFormat="1" ht="12" customHeight="1" x14ac:dyDescent="0.2">
      <c r="B6" s="22"/>
      <c r="D6" s="114" t="s">
        <v>16</v>
      </c>
      <c r="L6" s="22"/>
    </row>
    <row r="7" spans="1:46" s="1" customFormat="1" ht="16.5" customHeight="1" x14ac:dyDescent="0.2">
      <c r="B7" s="22"/>
      <c r="E7" s="384" t="str">
        <f>'Rekapitulace stavby'!K6</f>
        <v>Brno, Líšeňská, Viniční - drobná rekonstrukce na kanalizaci</v>
      </c>
      <c r="F7" s="385"/>
      <c r="G7" s="385"/>
      <c r="H7" s="385"/>
      <c r="L7" s="22"/>
    </row>
    <row r="8" spans="1:46" s="1" customFormat="1" ht="12" customHeight="1" x14ac:dyDescent="0.2">
      <c r="B8" s="22"/>
      <c r="D8" s="114" t="s">
        <v>104</v>
      </c>
      <c r="L8" s="22"/>
    </row>
    <row r="9" spans="1:46" s="2" customFormat="1" ht="16.5" customHeight="1" x14ac:dyDescent="0.2">
      <c r="A9" s="36"/>
      <c r="B9" s="41"/>
      <c r="C9" s="36"/>
      <c r="D9" s="36"/>
      <c r="E9" s="384" t="s">
        <v>314</v>
      </c>
      <c r="F9" s="387"/>
      <c r="G9" s="387"/>
      <c r="H9" s="387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 x14ac:dyDescent="0.2">
      <c r="A10" s="36"/>
      <c r="B10" s="41"/>
      <c r="C10" s="36"/>
      <c r="D10" s="114" t="s">
        <v>315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 x14ac:dyDescent="0.2">
      <c r="A11" s="36"/>
      <c r="B11" s="41"/>
      <c r="C11" s="36"/>
      <c r="D11" s="36"/>
      <c r="E11" s="386" t="s">
        <v>644</v>
      </c>
      <c r="F11" s="387"/>
      <c r="G11" s="387"/>
      <c r="H11" s="387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 x14ac:dyDescent="0.2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 x14ac:dyDescent="0.2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 x14ac:dyDescent="0.2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27. 1. 2021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 x14ac:dyDescent="0.2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 x14ac:dyDescent="0.2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 x14ac:dyDescent="0.2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 x14ac:dyDescent="0.2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 x14ac:dyDescent="0.2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 x14ac:dyDescent="0.2">
      <c r="A20" s="36"/>
      <c r="B20" s="41"/>
      <c r="C20" s="36"/>
      <c r="D20" s="36"/>
      <c r="E20" s="388" t="str">
        <f>'Rekapitulace stavby'!E14</f>
        <v>Vyplň údaj</v>
      </c>
      <c r="F20" s="389"/>
      <c r="G20" s="389"/>
      <c r="H20" s="389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 x14ac:dyDescent="0.2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 x14ac:dyDescent="0.2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 x14ac:dyDescent="0.2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 x14ac:dyDescent="0.2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 x14ac:dyDescent="0.2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 x14ac:dyDescent="0.2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 x14ac:dyDescent="0.2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 x14ac:dyDescent="0.2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 x14ac:dyDescent="0.2">
      <c r="A29" s="117"/>
      <c r="B29" s="118"/>
      <c r="C29" s="117"/>
      <c r="D29" s="117"/>
      <c r="E29" s="390" t="s">
        <v>19</v>
      </c>
      <c r="F29" s="390"/>
      <c r="G29" s="390"/>
      <c r="H29" s="390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 x14ac:dyDescent="0.2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 x14ac:dyDescent="0.2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 x14ac:dyDescent="0.2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ROUND(J87,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 x14ac:dyDescent="0.2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 x14ac:dyDescent="0.2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 x14ac:dyDescent="0.2">
      <c r="A35" s="36"/>
      <c r="B35" s="41"/>
      <c r="C35" s="36"/>
      <c r="D35" s="124" t="s">
        <v>40</v>
      </c>
      <c r="E35" s="114" t="s">
        <v>41</v>
      </c>
      <c r="F35" s="125">
        <f>ROUND((SUM(BE87:BE93)),  2)</f>
        <v>0</v>
      </c>
      <c r="G35" s="36"/>
      <c r="H35" s="36"/>
      <c r="I35" s="126">
        <v>0.21</v>
      </c>
      <c r="J35" s="125">
        <f>ROUND(((SUM(BE87:BE93))*I35),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 x14ac:dyDescent="0.2">
      <c r="A36" s="36"/>
      <c r="B36" s="41"/>
      <c r="C36" s="36"/>
      <c r="D36" s="36"/>
      <c r="E36" s="114" t="s">
        <v>42</v>
      </c>
      <c r="F36" s="125">
        <f>ROUND((SUM(BF87:BF93)),  2)</f>
        <v>0</v>
      </c>
      <c r="G36" s="36"/>
      <c r="H36" s="36"/>
      <c r="I36" s="126">
        <v>0.15</v>
      </c>
      <c r="J36" s="125">
        <f>ROUND(((SUM(BF87:BF93))*I36),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 x14ac:dyDescent="0.2">
      <c r="A37" s="36"/>
      <c r="B37" s="41"/>
      <c r="C37" s="36"/>
      <c r="D37" s="36"/>
      <c r="E37" s="114" t="s">
        <v>43</v>
      </c>
      <c r="F37" s="125">
        <f>ROUND((SUM(BG87:BG93)),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 x14ac:dyDescent="0.2">
      <c r="A38" s="36"/>
      <c r="B38" s="41"/>
      <c r="C38" s="36"/>
      <c r="D38" s="36"/>
      <c r="E38" s="114" t="s">
        <v>44</v>
      </c>
      <c r="F38" s="125">
        <f>ROUND((SUM(BH87:BH93)),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 x14ac:dyDescent="0.2">
      <c r="A39" s="36"/>
      <c r="B39" s="41"/>
      <c r="C39" s="36"/>
      <c r="D39" s="36"/>
      <c r="E39" s="114" t="s">
        <v>45</v>
      </c>
      <c r="F39" s="125">
        <f>ROUND((SUM(BI87:BI93)),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 x14ac:dyDescent="0.2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 x14ac:dyDescent="0.2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 x14ac:dyDescent="0.2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 x14ac:dyDescent="0.2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 x14ac:dyDescent="0.2">
      <c r="A47" s="36"/>
      <c r="B47" s="37"/>
      <c r="C47" s="25" t="s">
        <v>106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 x14ac:dyDescent="0.2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 x14ac:dyDescent="0.2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 x14ac:dyDescent="0.2">
      <c r="A50" s="36"/>
      <c r="B50" s="37"/>
      <c r="C50" s="38"/>
      <c r="D50" s="38"/>
      <c r="E50" s="391" t="str">
        <f>E7</f>
        <v>Brno, Líšeňská, Viniční - drobná rekonstrukce na kanalizaci</v>
      </c>
      <c r="F50" s="392"/>
      <c r="G50" s="392"/>
      <c r="H50" s="392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 x14ac:dyDescent="0.2">
      <c r="B51" s="23"/>
      <c r="C51" s="31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 x14ac:dyDescent="0.2">
      <c r="A52" s="36"/>
      <c r="B52" s="37"/>
      <c r="C52" s="38"/>
      <c r="D52" s="38"/>
      <c r="E52" s="391" t="s">
        <v>314</v>
      </c>
      <c r="F52" s="393"/>
      <c r="G52" s="393"/>
      <c r="H52" s="393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 x14ac:dyDescent="0.2">
      <c r="A53" s="36"/>
      <c r="B53" s="37"/>
      <c r="C53" s="31" t="s">
        <v>315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 x14ac:dyDescent="0.2">
      <c r="A54" s="36"/>
      <c r="B54" s="37"/>
      <c r="C54" s="38"/>
      <c r="D54" s="38"/>
      <c r="E54" s="340" t="str">
        <f>E11</f>
        <v>SO310.002 - Protlak pod komunikací</v>
      </c>
      <c r="F54" s="393"/>
      <c r="G54" s="393"/>
      <c r="H54" s="393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 x14ac:dyDescent="0.2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 x14ac:dyDescent="0.2">
      <c r="A56" s="36"/>
      <c r="B56" s="37"/>
      <c r="C56" s="31" t="s">
        <v>21</v>
      </c>
      <c r="D56" s="38"/>
      <c r="E56" s="38"/>
      <c r="F56" s="29" t="str">
        <f>F14</f>
        <v>Brno</v>
      </c>
      <c r="G56" s="38"/>
      <c r="H56" s="38"/>
      <c r="I56" s="31" t="s">
        <v>23</v>
      </c>
      <c r="J56" s="61" t="str">
        <f>IF(J14="","",J14)</f>
        <v>27. 1. 2021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 x14ac:dyDescent="0.2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 x14ac:dyDescent="0.2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 x14ac:dyDescent="0.2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 x14ac:dyDescent="0.2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 x14ac:dyDescent="0.2">
      <c r="A61" s="36"/>
      <c r="B61" s="37"/>
      <c r="C61" s="138" t="s">
        <v>107</v>
      </c>
      <c r="D61" s="139"/>
      <c r="E61" s="139"/>
      <c r="F61" s="139"/>
      <c r="G61" s="139"/>
      <c r="H61" s="139"/>
      <c r="I61" s="139"/>
      <c r="J61" s="140" t="s">
        <v>108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 x14ac:dyDescent="0.2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 x14ac:dyDescent="0.2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J87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109</v>
      </c>
    </row>
    <row r="64" spans="1:47" s="9" customFormat="1" ht="24.95" customHeight="1" x14ac:dyDescent="0.2">
      <c r="B64" s="142"/>
      <c r="C64" s="143"/>
      <c r="D64" s="144" t="s">
        <v>110</v>
      </c>
      <c r="E64" s="145"/>
      <c r="F64" s="145"/>
      <c r="G64" s="145"/>
      <c r="H64" s="145"/>
      <c r="I64" s="145"/>
      <c r="J64" s="146">
        <f>J88</f>
        <v>0</v>
      </c>
      <c r="K64" s="143"/>
      <c r="L64" s="147"/>
    </row>
    <row r="65" spans="1:31" s="10" customFormat="1" ht="19.899999999999999" customHeight="1" x14ac:dyDescent="0.2">
      <c r="B65" s="148"/>
      <c r="C65" s="99"/>
      <c r="D65" s="149" t="s">
        <v>111</v>
      </c>
      <c r="E65" s="150"/>
      <c r="F65" s="150"/>
      <c r="G65" s="150"/>
      <c r="H65" s="150"/>
      <c r="I65" s="150"/>
      <c r="J65" s="151">
        <f>J89</f>
        <v>0</v>
      </c>
      <c r="K65" s="99"/>
      <c r="L65" s="152"/>
    </row>
    <row r="66" spans="1:31" s="2" customFormat="1" ht="21.75" customHeight="1" x14ac:dyDescent="0.2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31" s="2" customFormat="1" ht="6.95" customHeight="1" x14ac:dyDescent="0.2">
      <c r="A67" s="36"/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71" spans="1:31" s="2" customFormat="1" ht="6.95" customHeight="1" x14ac:dyDescent="0.2">
      <c r="A71" s="36"/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24.95" customHeight="1" x14ac:dyDescent="0.2">
      <c r="A72" s="36"/>
      <c r="B72" s="37"/>
      <c r="C72" s="25" t="s">
        <v>116</v>
      </c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 x14ac:dyDescent="0.2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2" customHeight="1" x14ac:dyDescent="0.2">
      <c r="A74" s="36"/>
      <c r="B74" s="37"/>
      <c r="C74" s="31" t="s">
        <v>16</v>
      </c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6.5" customHeight="1" x14ac:dyDescent="0.2">
      <c r="A75" s="36"/>
      <c r="B75" s="37"/>
      <c r="C75" s="38"/>
      <c r="D75" s="38"/>
      <c r="E75" s="391" t="str">
        <f>E7</f>
        <v>Brno, Líšeňská, Viniční - drobná rekonstrukce na kanalizaci</v>
      </c>
      <c r="F75" s="392"/>
      <c r="G75" s="392"/>
      <c r="H75" s="392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1" customFormat="1" ht="12" customHeight="1" x14ac:dyDescent="0.2">
      <c r="B76" s="23"/>
      <c r="C76" s="31" t="s">
        <v>104</v>
      </c>
      <c r="D76" s="24"/>
      <c r="E76" s="24"/>
      <c r="F76" s="24"/>
      <c r="G76" s="24"/>
      <c r="H76" s="24"/>
      <c r="I76" s="24"/>
      <c r="J76" s="24"/>
      <c r="K76" s="24"/>
      <c r="L76" s="22"/>
    </row>
    <row r="77" spans="1:31" s="2" customFormat="1" ht="16.5" customHeight="1" x14ac:dyDescent="0.2">
      <c r="A77" s="36"/>
      <c r="B77" s="37"/>
      <c r="C77" s="38"/>
      <c r="D77" s="38"/>
      <c r="E77" s="391" t="s">
        <v>314</v>
      </c>
      <c r="F77" s="393"/>
      <c r="G77" s="393"/>
      <c r="H77" s="393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 x14ac:dyDescent="0.2">
      <c r="A78" s="36"/>
      <c r="B78" s="37"/>
      <c r="C78" s="31" t="s">
        <v>315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 x14ac:dyDescent="0.2">
      <c r="A79" s="36"/>
      <c r="B79" s="37"/>
      <c r="C79" s="38"/>
      <c r="D79" s="38"/>
      <c r="E79" s="340" t="str">
        <f>E11</f>
        <v>SO310.002 - Protlak pod komunikací</v>
      </c>
      <c r="F79" s="393"/>
      <c r="G79" s="393"/>
      <c r="H79" s="393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 x14ac:dyDescent="0.2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 x14ac:dyDescent="0.2">
      <c r="A81" s="36"/>
      <c r="B81" s="37"/>
      <c r="C81" s="31" t="s">
        <v>21</v>
      </c>
      <c r="D81" s="38"/>
      <c r="E81" s="38"/>
      <c r="F81" s="29" t="str">
        <f>F14</f>
        <v>Brno</v>
      </c>
      <c r="G81" s="38"/>
      <c r="H81" s="38"/>
      <c r="I81" s="31" t="s">
        <v>23</v>
      </c>
      <c r="J81" s="61" t="str">
        <f>IF(J14="","",J14)</f>
        <v>27. 1. 2021</v>
      </c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6.95" customHeight="1" x14ac:dyDescent="0.2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5.2" customHeight="1" x14ac:dyDescent="0.2">
      <c r="A83" s="36"/>
      <c r="B83" s="37"/>
      <c r="C83" s="31" t="s">
        <v>25</v>
      </c>
      <c r="D83" s="38"/>
      <c r="E83" s="38"/>
      <c r="F83" s="29" t="str">
        <f>E17</f>
        <v xml:space="preserve"> </v>
      </c>
      <c r="G83" s="38"/>
      <c r="H83" s="38"/>
      <c r="I83" s="31" t="s">
        <v>31</v>
      </c>
      <c r="J83" s="34" t="str">
        <f>E23</f>
        <v xml:space="preserve"> </v>
      </c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5.2" customHeight="1" x14ac:dyDescent="0.2">
      <c r="A84" s="36"/>
      <c r="B84" s="37"/>
      <c r="C84" s="31" t="s">
        <v>29</v>
      </c>
      <c r="D84" s="38"/>
      <c r="E84" s="38"/>
      <c r="F84" s="29" t="str">
        <f>IF(E20="","",E20)</f>
        <v>Vyplň údaj</v>
      </c>
      <c r="G84" s="38"/>
      <c r="H84" s="38"/>
      <c r="I84" s="31" t="s">
        <v>33</v>
      </c>
      <c r="J84" s="34" t="str">
        <f>E26</f>
        <v xml:space="preserve"> </v>
      </c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0.35" customHeight="1" x14ac:dyDescent="0.2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11" customFormat="1" ht="29.25" customHeight="1" x14ac:dyDescent="0.2">
      <c r="A86" s="153"/>
      <c r="B86" s="154"/>
      <c r="C86" s="155" t="s">
        <v>117</v>
      </c>
      <c r="D86" s="156" t="s">
        <v>55</v>
      </c>
      <c r="E86" s="156" t="s">
        <v>51</v>
      </c>
      <c r="F86" s="156" t="s">
        <v>52</v>
      </c>
      <c r="G86" s="156" t="s">
        <v>118</v>
      </c>
      <c r="H86" s="156" t="s">
        <v>119</v>
      </c>
      <c r="I86" s="156" t="s">
        <v>120</v>
      </c>
      <c r="J86" s="156" t="s">
        <v>108</v>
      </c>
      <c r="K86" s="157" t="s">
        <v>121</v>
      </c>
      <c r="L86" s="158"/>
      <c r="M86" s="70" t="s">
        <v>19</v>
      </c>
      <c r="N86" s="71" t="s">
        <v>40</v>
      </c>
      <c r="O86" s="71" t="s">
        <v>122</v>
      </c>
      <c r="P86" s="71" t="s">
        <v>123</v>
      </c>
      <c r="Q86" s="71" t="s">
        <v>124</v>
      </c>
      <c r="R86" s="71" t="s">
        <v>125</v>
      </c>
      <c r="S86" s="71" t="s">
        <v>126</v>
      </c>
      <c r="T86" s="72" t="s">
        <v>127</v>
      </c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</row>
    <row r="87" spans="1:65" s="2" customFormat="1" ht="22.9" customHeight="1" x14ac:dyDescent="0.25">
      <c r="A87" s="36"/>
      <c r="B87" s="37"/>
      <c r="C87" s="77" t="s">
        <v>128</v>
      </c>
      <c r="D87" s="38"/>
      <c r="E87" s="38"/>
      <c r="F87" s="38"/>
      <c r="G87" s="38"/>
      <c r="H87" s="38"/>
      <c r="I87" s="38"/>
      <c r="J87" s="159">
        <f>BK87</f>
        <v>0</v>
      </c>
      <c r="K87" s="38"/>
      <c r="L87" s="41"/>
      <c r="M87" s="73"/>
      <c r="N87" s="160"/>
      <c r="O87" s="74"/>
      <c r="P87" s="161">
        <f>P88</f>
        <v>0</v>
      </c>
      <c r="Q87" s="74"/>
      <c r="R87" s="161">
        <f>R88</f>
        <v>0</v>
      </c>
      <c r="S87" s="74"/>
      <c r="T87" s="162">
        <f>T88</f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T87" s="19" t="s">
        <v>69</v>
      </c>
      <c r="AU87" s="19" t="s">
        <v>109</v>
      </c>
      <c r="BK87" s="163">
        <f>BK88</f>
        <v>0</v>
      </c>
    </row>
    <row r="88" spans="1:65" s="12" customFormat="1" ht="25.9" customHeight="1" x14ac:dyDescent="0.2">
      <c r="B88" s="164"/>
      <c r="C88" s="165"/>
      <c r="D88" s="166" t="s">
        <v>69</v>
      </c>
      <c r="E88" s="167" t="s">
        <v>129</v>
      </c>
      <c r="F88" s="167" t="s">
        <v>130</v>
      </c>
      <c r="G88" s="165"/>
      <c r="H88" s="165"/>
      <c r="I88" s="168"/>
      <c r="J88" s="169">
        <f>BK88</f>
        <v>0</v>
      </c>
      <c r="K88" s="165"/>
      <c r="L88" s="170"/>
      <c r="M88" s="171"/>
      <c r="N88" s="172"/>
      <c r="O88" s="172"/>
      <c r="P88" s="173">
        <f>P89</f>
        <v>0</v>
      </c>
      <c r="Q88" s="172"/>
      <c r="R88" s="173">
        <f>R89</f>
        <v>0</v>
      </c>
      <c r="S88" s="172"/>
      <c r="T88" s="174">
        <f>T89</f>
        <v>0</v>
      </c>
      <c r="AR88" s="175" t="s">
        <v>78</v>
      </c>
      <c r="AT88" s="176" t="s">
        <v>69</v>
      </c>
      <c r="AU88" s="176" t="s">
        <v>70</v>
      </c>
      <c r="AY88" s="175" t="s">
        <v>131</v>
      </c>
      <c r="BK88" s="177">
        <f>BK89</f>
        <v>0</v>
      </c>
    </row>
    <row r="89" spans="1:65" s="12" customFormat="1" ht="22.9" customHeight="1" x14ac:dyDescent="0.2">
      <c r="B89" s="164"/>
      <c r="C89" s="165"/>
      <c r="D89" s="166" t="s">
        <v>69</v>
      </c>
      <c r="E89" s="178" t="s">
        <v>78</v>
      </c>
      <c r="F89" s="178" t="s">
        <v>132</v>
      </c>
      <c r="G89" s="165"/>
      <c r="H89" s="165"/>
      <c r="I89" s="168"/>
      <c r="J89" s="179">
        <f>BK89</f>
        <v>0</v>
      </c>
      <c r="K89" s="165"/>
      <c r="L89" s="170"/>
      <c r="M89" s="171"/>
      <c r="N89" s="172"/>
      <c r="O89" s="172"/>
      <c r="P89" s="173">
        <f>SUM(P90:P93)</f>
        <v>0</v>
      </c>
      <c r="Q89" s="172"/>
      <c r="R89" s="173">
        <f>SUM(R90:R93)</f>
        <v>0</v>
      </c>
      <c r="S89" s="172"/>
      <c r="T89" s="174">
        <f>SUM(T90:T93)</f>
        <v>0</v>
      </c>
      <c r="AR89" s="175" t="s">
        <v>78</v>
      </c>
      <c r="AT89" s="176" t="s">
        <v>69</v>
      </c>
      <c r="AU89" s="176" t="s">
        <v>78</v>
      </c>
      <c r="AY89" s="175" t="s">
        <v>131</v>
      </c>
      <c r="BK89" s="177">
        <f>SUM(BK90:BK93)</f>
        <v>0</v>
      </c>
    </row>
    <row r="90" spans="1:65" s="2" customFormat="1" ht="24" x14ac:dyDescent="0.2">
      <c r="A90" s="36"/>
      <c r="B90" s="37"/>
      <c r="C90" s="180" t="s">
        <v>78</v>
      </c>
      <c r="D90" s="180" t="s">
        <v>133</v>
      </c>
      <c r="E90" s="181" t="s">
        <v>645</v>
      </c>
      <c r="F90" s="182" t="s">
        <v>646</v>
      </c>
      <c r="G90" s="183" t="s">
        <v>452</v>
      </c>
      <c r="H90" s="184">
        <v>1</v>
      </c>
      <c r="I90" s="185"/>
      <c r="J90" s="186">
        <f>ROUND(I90*H90,2)</f>
        <v>0</v>
      </c>
      <c r="K90" s="182" t="s">
        <v>19</v>
      </c>
      <c r="L90" s="41"/>
      <c r="M90" s="187" t="s">
        <v>19</v>
      </c>
      <c r="N90" s="188" t="s">
        <v>41</v>
      </c>
      <c r="O90" s="66"/>
      <c r="P90" s="189">
        <f>O90*H90</f>
        <v>0</v>
      </c>
      <c r="Q90" s="189">
        <v>0</v>
      </c>
      <c r="R90" s="189">
        <f>Q90*H90</f>
        <v>0</v>
      </c>
      <c r="S90" s="189">
        <v>0</v>
      </c>
      <c r="T90" s="190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1" t="s">
        <v>138</v>
      </c>
      <c r="AT90" s="191" t="s">
        <v>133</v>
      </c>
      <c r="AU90" s="191" t="s">
        <v>80</v>
      </c>
      <c r="AY90" s="19" t="s">
        <v>131</v>
      </c>
      <c r="BE90" s="192">
        <f>IF(N90="základní",J90,0)</f>
        <v>0</v>
      </c>
      <c r="BF90" s="192">
        <f>IF(N90="snížená",J90,0)</f>
        <v>0</v>
      </c>
      <c r="BG90" s="192">
        <f>IF(N90="zákl. přenesená",J90,0)</f>
        <v>0</v>
      </c>
      <c r="BH90" s="192">
        <f>IF(N90="sníž. přenesená",J90,0)</f>
        <v>0</v>
      </c>
      <c r="BI90" s="192">
        <f>IF(N90="nulová",J90,0)</f>
        <v>0</v>
      </c>
      <c r="BJ90" s="19" t="s">
        <v>78</v>
      </c>
      <c r="BK90" s="192">
        <f>ROUND(I90*H90,2)</f>
        <v>0</v>
      </c>
      <c r="BL90" s="19" t="s">
        <v>138</v>
      </c>
      <c r="BM90" s="191" t="s">
        <v>647</v>
      </c>
    </row>
    <row r="91" spans="1:65" s="2" customFormat="1" ht="48.75" x14ac:dyDescent="0.2">
      <c r="A91" s="36"/>
      <c r="B91" s="37"/>
      <c r="C91" s="38"/>
      <c r="D91" s="195" t="s">
        <v>623</v>
      </c>
      <c r="E91" s="38"/>
      <c r="F91" s="252" t="s">
        <v>648</v>
      </c>
      <c r="G91" s="38"/>
      <c r="H91" s="38"/>
      <c r="I91" s="253"/>
      <c r="J91" s="38"/>
      <c r="K91" s="38"/>
      <c r="L91" s="41"/>
      <c r="M91" s="254"/>
      <c r="N91" s="255"/>
      <c r="O91" s="66"/>
      <c r="P91" s="66"/>
      <c r="Q91" s="66"/>
      <c r="R91" s="66"/>
      <c r="S91" s="66"/>
      <c r="T91" s="67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623</v>
      </c>
      <c r="AU91" s="19" t="s">
        <v>80</v>
      </c>
    </row>
    <row r="92" spans="1:65" s="13" customFormat="1" ht="11.25" x14ac:dyDescent="0.2">
      <c r="B92" s="193"/>
      <c r="C92" s="194"/>
      <c r="D92" s="195" t="s">
        <v>140</v>
      </c>
      <c r="E92" s="196" t="s">
        <v>19</v>
      </c>
      <c r="F92" s="197" t="s">
        <v>649</v>
      </c>
      <c r="G92" s="194"/>
      <c r="H92" s="198">
        <v>1</v>
      </c>
      <c r="I92" s="199"/>
      <c r="J92" s="194"/>
      <c r="K92" s="194"/>
      <c r="L92" s="200"/>
      <c r="M92" s="201"/>
      <c r="N92" s="202"/>
      <c r="O92" s="202"/>
      <c r="P92" s="202"/>
      <c r="Q92" s="202"/>
      <c r="R92" s="202"/>
      <c r="S92" s="202"/>
      <c r="T92" s="203"/>
      <c r="AT92" s="204" t="s">
        <v>140</v>
      </c>
      <c r="AU92" s="204" t="s">
        <v>80</v>
      </c>
      <c r="AV92" s="13" t="s">
        <v>80</v>
      </c>
      <c r="AW92" s="13" t="s">
        <v>32</v>
      </c>
      <c r="AX92" s="13" t="s">
        <v>70</v>
      </c>
      <c r="AY92" s="204" t="s">
        <v>131</v>
      </c>
    </row>
    <row r="93" spans="1:65" s="14" customFormat="1" ht="11.25" x14ac:dyDescent="0.2">
      <c r="B93" s="205"/>
      <c r="C93" s="206"/>
      <c r="D93" s="195" t="s">
        <v>140</v>
      </c>
      <c r="E93" s="207" t="s">
        <v>19</v>
      </c>
      <c r="F93" s="208" t="s">
        <v>142</v>
      </c>
      <c r="G93" s="206"/>
      <c r="H93" s="209">
        <v>1</v>
      </c>
      <c r="I93" s="210"/>
      <c r="J93" s="206"/>
      <c r="K93" s="206"/>
      <c r="L93" s="211"/>
      <c r="M93" s="256"/>
      <c r="N93" s="257"/>
      <c r="O93" s="257"/>
      <c r="P93" s="257"/>
      <c r="Q93" s="257"/>
      <c r="R93" s="257"/>
      <c r="S93" s="257"/>
      <c r="T93" s="258"/>
      <c r="AT93" s="215" t="s">
        <v>140</v>
      </c>
      <c r="AU93" s="215" t="s">
        <v>80</v>
      </c>
      <c r="AV93" s="14" t="s">
        <v>138</v>
      </c>
      <c r="AW93" s="14" t="s">
        <v>32</v>
      </c>
      <c r="AX93" s="14" t="s">
        <v>78</v>
      </c>
      <c r="AY93" s="215" t="s">
        <v>131</v>
      </c>
    </row>
    <row r="94" spans="1:65" s="2" customFormat="1" ht="6.95" customHeight="1" x14ac:dyDescent="0.2">
      <c r="A94" s="36"/>
      <c r="B94" s="49"/>
      <c r="C94" s="50"/>
      <c r="D94" s="50"/>
      <c r="E94" s="50"/>
      <c r="F94" s="50"/>
      <c r="G94" s="50"/>
      <c r="H94" s="50"/>
      <c r="I94" s="50"/>
      <c r="J94" s="50"/>
      <c r="K94" s="50"/>
      <c r="L94" s="41"/>
      <c r="M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</sheetData>
  <sheetProtection algorithmName="SHA-512" hashValue="nrWYkqfZNyZfZd7qkJqudt8h4WIoXIIGsOLRMI1Sw1kq3njRFvhPoR9+r85tiJTJea2fFoD4i6Rw0WR7fCb1Sg==" saltValue="JK55K/haiaV19MhPNAI+rb0738We0Nv4xPuT6r5Q10F94RBOO48L99Bo0kXH1pF21pnF4HqrEcmortqyLWamkQ==" spinCount="100000" sheet="1" objects="1" scenarios="1" formatColumns="0" formatRows="0" autoFilter="0"/>
  <autoFilter ref="C86:K93" xr:uid="{00000000-0009-0000-0000-000003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62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M279"/>
  <sheetViews>
    <sheetView showGridLines="0" view="pageBreakPreview" topLeftCell="A232" zoomScale="60" zoomScaleNormal="100" workbookViewId="0">
      <selection activeCell="P79" sqref="P1:P1048576"/>
    </sheetView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hidden="1" customWidth="1"/>
    <col min="14" max="14" width="0" hidden="1" customWidth="1"/>
    <col min="15" max="16" width="14.1640625" style="1" hidden="1" customWidth="1"/>
    <col min="17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19" t="s">
        <v>93</v>
      </c>
    </row>
    <row r="3" spans="1:46" s="1" customFormat="1" ht="6.95" customHeight="1" x14ac:dyDescent="0.2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80</v>
      </c>
    </row>
    <row r="4" spans="1:46" s="1" customFormat="1" ht="24.95" customHeight="1" x14ac:dyDescent="0.2">
      <c r="B4" s="22"/>
      <c r="D4" s="112" t="s">
        <v>103</v>
      </c>
      <c r="L4" s="22"/>
      <c r="M4" s="113" t="s">
        <v>10</v>
      </c>
      <c r="AT4" s="19" t="s">
        <v>4</v>
      </c>
    </row>
    <row r="5" spans="1:46" s="1" customFormat="1" ht="6.95" customHeight="1" x14ac:dyDescent="0.2">
      <c r="B5" s="22"/>
      <c r="L5" s="22"/>
    </row>
    <row r="6" spans="1:46" s="1" customFormat="1" ht="12" customHeight="1" x14ac:dyDescent="0.2">
      <c r="B6" s="22"/>
      <c r="D6" s="114" t="s">
        <v>16</v>
      </c>
      <c r="L6" s="22"/>
    </row>
    <row r="7" spans="1:46" s="1" customFormat="1" ht="16.5" customHeight="1" x14ac:dyDescent="0.2">
      <c r="B7" s="22"/>
      <c r="E7" s="384" t="str">
        <f>'Rekapitulace stavby'!K6</f>
        <v>Brno, Líšeňská, Viniční - drobná rekonstrukce na kanalizaci</v>
      </c>
      <c r="F7" s="385"/>
      <c r="G7" s="385"/>
      <c r="H7" s="385"/>
      <c r="L7" s="22"/>
    </row>
    <row r="8" spans="1:46" s="1" customFormat="1" ht="12" customHeight="1" x14ac:dyDescent="0.2">
      <c r="B8" s="22"/>
      <c r="D8" s="114" t="s">
        <v>104</v>
      </c>
      <c r="L8" s="22"/>
    </row>
    <row r="9" spans="1:46" s="2" customFormat="1" ht="16.5" customHeight="1" x14ac:dyDescent="0.2">
      <c r="A9" s="36"/>
      <c r="B9" s="41"/>
      <c r="C9" s="36"/>
      <c r="D9" s="36"/>
      <c r="E9" s="384" t="s">
        <v>314</v>
      </c>
      <c r="F9" s="387"/>
      <c r="G9" s="387"/>
      <c r="H9" s="387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 x14ac:dyDescent="0.2">
      <c r="A10" s="36"/>
      <c r="B10" s="41"/>
      <c r="C10" s="36"/>
      <c r="D10" s="114" t="s">
        <v>315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 x14ac:dyDescent="0.2">
      <c r="A11" s="36"/>
      <c r="B11" s="41"/>
      <c r="C11" s="36"/>
      <c r="D11" s="36"/>
      <c r="E11" s="386" t="s">
        <v>650</v>
      </c>
      <c r="F11" s="387"/>
      <c r="G11" s="387"/>
      <c r="H11" s="387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 x14ac:dyDescent="0.2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 x14ac:dyDescent="0.2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 x14ac:dyDescent="0.2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27. 1. 2021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 x14ac:dyDescent="0.2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 x14ac:dyDescent="0.2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 x14ac:dyDescent="0.2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 x14ac:dyDescent="0.2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 x14ac:dyDescent="0.2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 x14ac:dyDescent="0.2">
      <c r="A20" s="36"/>
      <c r="B20" s="41"/>
      <c r="C20" s="36"/>
      <c r="D20" s="36"/>
      <c r="E20" s="388" t="str">
        <f>'Rekapitulace stavby'!E14</f>
        <v>Vyplň údaj</v>
      </c>
      <c r="F20" s="389"/>
      <c r="G20" s="389"/>
      <c r="H20" s="389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 x14ac:dyDescent="0.2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 x14ac:dyDescent="0.2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 x14ac:dyDescent="0.2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 x14ac:dyDescent="0.2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 x14ac:dyDescent="0.2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 x14ac:dyDescent="0.2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 x14ac:dyDescent="0.2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 x14ac:dyDescent="0.2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 x14ac:dyDescent="0.2">
      <c r="A29" s="117"/>
      <c r="B29" s="118"/>
      <c r="C29" s="117"/>
      <c r="D29" s="117"/>
      <c r="E29" s="390" t="s">
        <v>19</v>
      </c>
      <c r="F29" s="390"/>
      <c r="G29" s="390"/>
      <c r="H29" s="390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 x14ac:dyDescent="0.2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 x14ac:dyDescent="0.2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 x14ac:dyDescent="0.2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ROUND(J96,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 x14ac:dyDescent="0.2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 x14ac:dyDescent="0.2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 x14ac:dyDescent="0.2">
      <c r="A35" s="36"/>
      <c r="B35" s="41"/>
      <c r="C35" s="36"/>
      <c r="D35" s="124" t="s">
        <v>40</v>
      </c>
      <c r="E35" s="114" t="s">
        <v>41</v>
      </c>
      <c r="F35" s="125">
        <f>ROUND((SUM(BE96:BE278)),  2)</f>
        <v>0</v>
      </c>
      <c r="G35" s="36"/>
      <c r="H35" s="36"/>
      <c r="I35" s="126">
        <v>0.21</v>
      </c>
      <c r="J35" s="125">
        <f>ROUND(((SUM(BE96:BE278))*I35),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 x14ac:dyDescent="0.2">
      <c r="A36" s="36"/>
      <c r="B36" s="41"/>
      <c r="C36" s="36"/>
      <c r="D36" s="36"/>
      <c r="E36" s="114" t="s">
        <v>42</v>
      </c>
      <c r="F36" s="125">
        <f>ROUND((SUM(BF96:BF278)),  2)</f>
        <v>0</v>
      </c>
      <c r="G36" s="36"/>
      <c r="H36" s="36"/>
      <c r="I36" s="126">
        <v>0.15</v>
      </c>
      <c r="J36" s="125">
        <f>ROUND(((SUM(BF96:BF278))*I36),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 x14ac:dyDescent="0.2">
      <c r="A37" s="36"/>
      <c r="B37" s="41"/>
      <c r="C37" s="36"/>
      <c r="D37" s="36"/>
      <c r="E37" s="114" t="s">
        <v>43</v>
      </c>
      <c r="F37" s="125">
        <f>ROUND((SUM(BG96:BG278)),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 x14ac:dyDescent="0.2">
      <c r="A38" s="36"/>
      <c r="B38" s="41"/>
      <c r="C38" s="36"/>
      <c r="D38" s="36"/>
      <c r="E38" s="114" t="s">
        <v>44</v>
      </c>
      <c r="F38" s="125">
        <f>ROUND((SUM(BH96:BH278)),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 x14ac:dyDescent="0.2">
      <c r="A39" s="36"/>
      <c r="B39" s="41"/>
      <c r="C39" s="36"/>
      <c r="D39" s="36"/>
      <c r="E39" s="114" t="s">
        <v>45</v>
      </c>
      <c r="F39" s="125">
        <f>ROUND((SUM(BI96:BI278)),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 x14ac:dyDescent="0.2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 x14ac:dyDescent="0.2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 x14ac:dyDescent="0.2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 x14ac:dyDescent="0.2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 x14ac:dyDescent="0.2">
      <c r="A47" s="36"/>
      <c r="B47" s="37"/>
      <c r="C47" s="25" t="s">
        <v>106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 x14ac:dyDescent="0.2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 x14ac:dyDescent="0.2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 x14ac:dyDescent="0.2">
      <c r="A50" s="36"/>
      <c r="B50" s="37"/>
      <c r="C50" s="38"/>
      <c r="D50" s="38"/>
      <c r="E50" s="391" t="str">
        <f>E7</f>
        <v>Brno, Líšeňská, Viniční - drobná rekonstrukce na kanalizaci</v>
      </c>
      <c r="F50" s="392"/>
      <c r="G50" s="392"/>
      <c r="H50" s="392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 x14ac:dyDescent="0.2">
      <c r="B51" s="23"/>
      <c r="C51" s="31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 x14ac:dyDescent="0.2">
      <c r="A52" s="36"/>
      <c r="B52" s="37"/>
      <c r="C52" s="38"/>
      <c r="D52" s="38"/>
      <c r="E52" s="391" t="s">
        <v>314</v>
      </c>
      <c r="F52" s="393"/>
      <c r="G52" s="393"/>
      <c r="H52" s="393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 x14ac:dyDescent="0.2">
      <c r="A53" s="36"/>
      <c r="B53" s="37"/>
      <c r="C53" s="31" t="s">
        <v>315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 x14ac:dyDescent="0.2">
      <c r="A54" s="36"/>
      <c r="B54" s="37"/>
      <c r="C54" s="38"/>
      <c r="D54" s="38"/>
      <c r="E54" s="340" t="str">
        <f>E11</f>
        <v>SO310.003 - Monolitická spadišťová šachta Š2</v>
      </c>
      <c r="F54" s="393"/>
      <c r="G54" s="393"/>
      <c r="H54" s="393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 x14ac:dyDescent="0.2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 x14ac:dyDescent="0.2">
      <c r="A56" s="36"/>
      <c r="B56" s="37"/>
      <c r="C56" s="31" t="s">
        <v>21</v>
      </c>
      <c r="D56" s="38"/>
      <c r="E56" s="38"/>
      <c r="F56" s="29" t="str">
        <f>F14</f>
        <v>Brno</v>
      </c>
      <c r="G56" s="38"/>
      <c r="H56" s="38"/>
      <c r="I56" s="31" t="s">
        <v>23</v>
      </c>
      <c r="J56" s="61" t="str">
        <f>IF(J14="","",J14)</f>
        <v>27. 1. 2021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 x14ac:dyDescent="0.2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 x14ac:dyDescent="0.2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 x14ac:dyDescent="0.2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 x14ac:dyDescent="0.2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 x14ac:dyDescent="0.2">
      <c r="A61" s="36"/>
      <c r="B61" s="37"/>
      <c r="C61" s="138" t="s">
        <v>107</v>
      </c>
      <c r="D61" s="139"/>
      <c r="E61" s="139"/>
      <c r="F61" s="139"/>
      <c r="G61" s="139"/>
      <c r="H61" s="139"/>
      <c r="I61" s="139"/>
      <c r="J61" s="140" t="s">
        <v>108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 x14ac:dyDescent="0.2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 x14ac:dyDescent="0.2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J96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109</v>
      </c>
    </row>
    <row r="64" spans="1:47" s="9" customFormat="1" ht="24.95" customHeight="1" x14ac:dyDescent="0.2">
      <c r="B64" s="142"/>
      <c r="C64" s="143"/>
      <c r="D64" s="144" t="s">
        <v>110</v>
      </c>
      <c r="E64" s="145"/>
      <c r="F64" s="145"/>
      <c r="G64" s="145"/>
      <c r="H64" s="145"/>
      <c r="I64" s="145"/>
      <c r="J64" s="146">
        <f>J97</f>
        <v>0</v>
      </c>
      <c r="K64" s="143"/>
      <c r="L64" s="147"/>
    </row>
    <row r="65" spans="1:31" s="10" customFormat="1" ht="19.899999999999999" customHeight="1" x14ac:dyDescent="0.2">
      <c r="B65" s="148"/>
      <c r="C65" s="99"/>
      <c r="D65" s="149" t="s">
        <v>111</v>
      </c>
      <c r="E65" s="150"/>
      <c r="F65" s="150"/>
      <c r="G65" s="150"/>
      <c r="H65" s="150"/>
      <c r="I65" s="150"/>
      <c r="J65" s="151">
        <f>J98</f>
        <v>0</v>
      </c>
      <c r="K65" s="99"/>
      <c r="L65" s="152"/>
    </row>
    <row r="66" spans="1:31" s="10" customFormat="1" ht="19.899999999999999" customHeight="1" x14ac:dyDescent="0.2">
      <c r="B66" s="148"/>
      <c r="C66" s="99"/>
      <c r="D66" s="149" t="s">
        <v>651</v>
      </c>
      <c r="E66" s="150"/>
      <c r="F66" s="150"/>
      <c r="G66" s="150"/>
      <c r="H66" s="150"/>
      <c r="I66" s="150"/>
      <c r="J66" s="151">
        <f>J151</f>
        <v>0</v>
      </c>
      <c r="K66" s="99"/>
      <c r="L66" s="152"/>
    </row>
    <row r="67" spans="1:31" s="10" customFormat="1" ht="19.899999999999999" customHeight="1" x14ac:dyDescent="0.2">
      <c r="B67" s="148"/>
      <c r="C67" s="99"/>
      <c r="D67" s="149" t="s">
        <v>318</v>
      </c>
      <c r="E67" s="150"/>
      <c r="F67" s="150"/>
      <c r="G67" s="150"/>
      <c r="H67" s="150"/>
      <c r="I67" s="150"/>
      <c r="J67" s="151">
        <f>J173</f>
        <v>0</v>
      </c>
      <c r="K67" s="99"/>
      <c r="L67" s="152"/>
    </row>
    <row r="68" spans="1:31" s="10" customFormat="1" ht="19.899999999999999" customHeight="1" x14ac:dyDescent="0.2">
      <c r="B68" s="148"/>
      <c r="C68" s="99"/>
      <c r="D68" s="149" t="s">
        <v>652</v>
      </c>
      <c r="E68" s="150"/>
      <c r="F68" s="150"/>
      <c r="G68" s="150"/>
      <c r="H68" s="150"/>
      <c r="I68" s="150"/>
      <c r="J68" s="151">
        <f>J178</f>
        <v>0</v>
      </c>
      <c r="K68" s="99"/>
      <c r="L68" s="152"/>
    </row>
    <row r="69" spans="1:31" s="10" customFormat="1" ht="19.899999999999999" customHeight="1" x14ac:dyDescent="0.2">
      <c r="B69" s="148"/>
      <c r="C69" s="99"/>
      <c r="D69" s="149" t="s">
        <v>319</v>
      </c>
      <c r="E69" s="150"/>
      <c r="F69" s="150"/>
      <c r="G69" s="150"/>
      <c r="H69" s="150"/>
      <c r="I69" s="150"/>
      <c r="J69" s="151">
        <f>J183</f>
        <v>0</v>
      </c>
      <c r="K69" s="99"/>
      <c r="L69" s="152"/>
    </row>
    <row r="70" spans="1:31" s="10" customFormat="1" ht="19.899999999999999" customHeight="1" x14ac:dyDescent="0.2">
      <c r="B70" s="148"/>
      <c r="C70" s="99"/>
      <c r="D70" s="149" t="s">
        <v>320</v>
      </c>
      <c r="E70" s="150"/>
      <c r="F70" s="150"/>
      <c r="G70" s="150"/>
      <c r="H70" s="150"/>
      <c r="I70" s="150"/>
      <c r="J70" s="151">
        <f>J213</f>
        <v>0</v>
      </c>
      <c r="K70" s="99"/>
      <c r="L70" s="152"/>
    </row>
    <row r="71" spans="1:31" s="10" customFormat="1" ht="19.899999999999999" customHeight="1" x14ac:dyDescent="0.2">
      <c r="B71" s="148"/>
      <c r="C71" s="99"/>
      <c r="D71" s="149" t="s">
        <v>115</v>
      </c>
      <c r="E71" s="150"/>
      <c r="F71" s="150"/>
      <c r="G71" s="150"/>
      <c r="H71" s="150"/>
      <c r="I71" s="150"/>
      <c r="J71" s="151">
        <f>J245</f>
        <v>0</v>
      </c>
      <c r="K71" s="99"/>
      <c r="L71" s="152"/>
    </row>
    <row r="72" spans="1:31" s="9" customFormat="1" ht="24.95" customHeight="1" x14ac:dyDescent="0.2">
      <c r="B72" s="142"/>
      <c r="C72" s="143"/>
      <c r="D72" s="144" t="s">
        <v>653</v>
      </c>
      <c r="E72" s="145"/>
      <c r="F72" s="145"/>
      <c r="G72" s="145"/>
      <c r="H72" s="145"/>
      <c r="I72" s="145"/>
      <c r="J72" s="146">
        <f>J247</f>
        <v>0</v>
      </c>
      <c r="K72" s="143"/>
      <c r="L72" s="147"/>
    </row>
    <row r="73" spans="1:31" s="10" customFormat="1" ht="19.899999999999999" customHeight="1" x14ac:dyDescent="0.2">
      <c r="B73" s="148"/>
      <c r="C73" s="99"/>
      <c r="D73" s="149" t="s">
        <v>654</v>
      </c>
      <c r="E73" s="150"/>
      <c r="F73" s="150"/>
      <c r="G73" s="150"/>
      <c r="H73" s="150"/>
      <c r="I73" s="150"/>
      <c r="J73" s="151">
        <f>J248</f>
        <v>0</v>
      </c>
      <c r="K73" s="99"/>
      <c r="L73" s="152"/>
    </row>
    <row r="74" spans="1:31" s="10" customFormat="1" ht="19.899999999999999" customHeight="1" x14ac:dyDescent="0.2">
      <c r="B74" s="148"/>
      <c r="C74" s="99"/>
      <c r="D74" s="149" t="s">
        <v>655</v>
      </c>
      <c r="E74" s="150"/>
      <c r="F74" s="150"/>
      <c r="G74" s="150"/>
      <c r="H74" s="150"/>
      <c r="I74" s="150"/>
      <c r="J74" s="151">
        <f>J260</f>
        <v>0</v>
      </c>
      <c r="K74" s="99"/>
      <c r="L74" s="152"/>
    </row>
    <row r="75" spans="1:31" s="2" customFormat="1" ht="21.75" customHeight="1" x14ac:dyDescent="0.2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 x14ac:dyDescent="0.2">
      <c r="A76" s="36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 x14ac:dyDescent="0.2">
      <c r="A80" s="36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24.95" customHeight="1" x14ac:dyDescent="0.2">
      <c r="A81" s="36"/>
      <c r="B81" s="37"/>
      <c r="C81" s="25" t="s">
        <v>116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6.95" customHeight="1" x14ac:dyDescent="0.2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2" customFormat="1" ht="12" customHeight="1" x14ac:dyDescent="0.2">
      <c r="A83" s="36"/>
      <c r="B83" s="37"/>
      <c r="C83" s="31" t="s">
        <v>16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3" s="2" customFormat="1" ht="16.5" customHeight="1" x14ac:dyDescent="0.2">
      <c r="A84" s="36"/>
      <c r="B84" s="37"/>
      <c r="C84" s="38"/>
      <c r="D84" s="38"/>
      <c r="E84" s="391" t="str">
        <f>E7</f>
        <v>Brno, Líšeňská, Viniční - drobná rekonstrukce na kanalizaci</v>
      </c>
      <c r="F84" s="392"/>
      <c r="G84" s="392"/>
      <c r="H84" s="392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1" customFormat="1" ht="12" customHeight="1" x14ac:dyDescent="0.2">
      <c r="B85" s="23"/>
      <c r="C85" s="31" t="s">
        <v>104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63" s="2" customFormat="1" ht="16.5" customHeight="1" x14ac:dyDescent="0.2">
      <c r="A86" s="36"/>
      <c r="B86" s="37"/>
      <c r="C86" s="38"/>
      <c r="D86" s="38"/>
      <c r="E86" s="391" t="s">
        <v>314</v>
      </c>
      <c r="F86" s="393"/>
      <c r="G86" s="393"/>
      <c r="H86" s="393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2" customHeight="1" x14ac:dyDescent="0.2">
      <c r="A87" s="36"/>
      <c r="B87" s="37"/>
      <c r="C87" s="31" t="s">
        <v>315</v>
      </c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6.5" customHeight="1" x14ac:dyDescent="0.2">
      <c r="A88" s="36"/>
      <c r="B88" s="37"/>
      <c r="C88" s="38"/>
      <c r="D88" s="38"/>
      <c r="E88" s="340" t="str">
        <f>E11</f>
        <v>SO310.003 - Monolitická spadišťová šachta Š2</v>
      </c>
      <c r="F88" s="393"/>
      <c r="G88" s="393"/>
      <c r="H88" s="393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 x14ac:dyDescent="0.2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2" customHeight="1" x14ac:dyDescent="0.2">
      <c r="A90" s="36"/>
      <c r="B90" s="37"/>
      <c r="C90" s="31" t="s">
        <v>21</v>
      </c>
      <c r="D90" s="38"/>
      <c r="E90" s="38"/>
      <c r="F90" s="29" t="str">
        <f>F14</f>
        <v>Brno</v>
      </c>
      <c r="G90" s="38"/>
      <c r="H90" s="38"/>
      <c r="I90" s="31" t="s">
        <v>23</v>
      </c>
      <c r="J90" s="61" t="str">
        <f>IF(J14="","",J14)</f>
        <v>27. 1. 2021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6.95" customHeight="1" x14ac:dyDescent="0.2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 x14ac:dyDescent="0.2">
      <c r="A92" s="36"/>
      <c r="B92" s="37"/>
      <c r="C92" s="31" t="s">
        <v>25</v>
      </c>
      <c r="D92" s="38"/>
      <c r="E92" s="38"/>
      <c r="F92" s="29" t="str">
        <f>E17</f>
        <v xml:space="preserve"> </v>
      </c>
      <c r="G92" s="38"/>
      <c r="H92" s="38"/>
      <c r="I92" s="31" t="s">
        <v>31</v>
      </c>
      <c r="J92" s="34" t="str">
        <f>E23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5.2" customHeight="1" x14ac:dyDescent="0.2">
      <c r="A93" s="36"/>
      <c r="B93" s="37"/>
      <c r="C93" s="31" t="s">
        <v>29</v>
      </c>
      <c r="D93" s="38"/>
      <c r="E93" s="38"/>
      <c r="F93" s="29" t="str">
        <f>IF(E20="","",E20)</f>
        <v>Vyplň údaj</v>
      </c>
      <c r="G93" s="38"/>
      <c r="H93" s="38"/>
      <c r="I93" s="31" t="s">
        <v>33</v>
      </c>
      <c r="J93" s="34" t="str">
        <f>E26</f>
        <v xml:space="preserve"> </v>
      </c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2" customFormat="1" ht="10.35" customHeight="1" x14ac:dyDescent="0.2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63" s="11" customFormat="1" ht="29.25" customHeight="1" x14ac:dyDescent="0.2">
      <c r="A95" s="153"/>
      <c r="B95" s="154"/>
      <c r="C95" s="155" t="s">
        <v>117</v>
      </c>
      <c r="D95" s="156" t="s">
        <v>55</v>
      </c>
      <c r="E95" s="156" t="s">
        <v>51</v>
      </c>
      <c r="F95" s="156" t="s">
        <v>52</v>
      </c>
      <c r="G95" s="156" t="s">
        <v>118</v>
      </c>
      <c r="H95" s="156" t="s">
        <v>119</v>
      </c>
      <c r="I95" s="156" t="s">
        <v>120</v>
      </c>
      <c r="J95" s="156" t="s">
        <v>108</v>
      </c>
      <c r="K95" s="157" t="s">
        <v>121</v>
      </c>
      <c r="L95" s="158"/>
      <c r="M95" s="70" t="s">
        <v>19</v>
      </c>
      <c r="N95" s="71" t="s">
        <v>40</v>
      </c>
      <c r="O95" s="71" t="s">
        <v>122</v>
      </c>
      <c r="P95" s="71" t="s">
        <v>123</v>
      </c>
      <c r="Q95" s="71" t="s">
        <v>124</v>
      </c>
      <c r="R95" s="71" t="s">
        <v>125</v>
      </c>
      <c r="S95" s="71" t="s">
        <v>126</v>
      </c>
      <c r="T95" s="72" t="s">
        <v>127</v>
      </c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</row>
    <row r="96" spans="1:63" s="2" customFormat="1" ht="22.9" customHeight="1" x14ac:dyDescent="0.25">
      <c r="A96" s="36"/>
      <c r="B96" s="37"/>
      <c r="C96" s="77" t="s">
        <v>128</v>
      </c>
      <c r="D96" s="38"/>
      <c r="E96" s="38"/>
      <c r="F96" s="38"/>
      <c r="G96" s="38"/>
      <c r="H96" s="38"/>
      <c r="I96" s="38"/>
      <c r="J96" s="159">
        <f>BK96</f>
        <v>0</v>
      </c>
      <c r="K96" s="38"/>
      <c r="L96" s="41"/>
      <c r="M96" s="73"/>
      <c r="N96" s="160"/>
      <c r="O96" s="74"/>
      <c r="P96" s="161">
        <f>P97+P247</f>
        <v>0</v>
      </c>
      <c r="Q96" s="74"/>
      <c r="R96" s="161">
        <f>R97+R247</f>
        <v>37.944196811799998</v>
      </c>
      <c r="S96" s="74"/>
      <c r="T96" s="162">
        <f>T97+T247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69</v>
      </c>
      <c r="AU96" s="19" t="s">
        <v>109</v>
      </c>
      <c r="BK96" s="163">
        <f>BK97+BK247</f>
        <v>0</v>
      </c>
    </row>
    <row r="97" spans="1:65" s="12" customFormat="1" ht="25.9" customHeight="1" x14ac:dyDescent="0.2">
      <c r="B97" s="164"/>
      <c r="C97" s="165"/>
      <c r="D97" s="166" t="s">
        <v>69</v>
      </c>
      <c r="E97" s="167" t="s">
        <v>129</v>
      </c>
      <c r="F97" s="167" t="s">
        <v>130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P98+P151+P173+P178+P183+P213+P245</f>
        <v>0</v>
      </c>
      <c r="Q97" s="172"/>
      <c r="R97" s="173">
        <f>R98+R151+R173+R178+R183+R213+R245</f>
        <v>37.140524332799998</v>
      </c>
      <c r="S97" s="172"/>
      <c r="T97" s="174">
        <f>T98+T151+T173+T178+T183+T213+T245</f>
        <v>0</v>
      </c>
      <c r="AR97" s="175" t="s">
        <v>78</v>
      </c>
      <c r="AT97" s="176" t="s">
        <v>69</v>
      </c>
      <c r="AU97" s="176" t="s">
        <v>70</v>
      </c>
      <c r="AY97" s="175" t="s">
        <v>131</v>
      </c>
      <c r="BK97" s="177">
        <f>BK98+BK151+BK173+BK178+BK183+BK213+BK245</f>
        <v>0</v>
      </c>
    </row>
    <row r="98" spans="1:65" s="12" customFormat="1" ht="22.9" customHeight="1" x14ac:dyDescent="0.2">
      <c r="B98" s="164"/>
      <c r="C98" s="165"/>
      <c r="D98" s="166" t="s">
        <v>69</v>
      </c>
      <c r="E98" s="178" t="s">
        <v>78</v>
      </c>
      <c r="F98" s="178" t="s">
        <v>132</v>
      </c>
      <c r="G98" s="165"/>
      <c r="H98" s="165"/>
      <c r="I98" s="168"/>
      <c r="J98" s="179">
        <f>BK98</f>
        <v>0</v>
      </c>
      <c r="K98" s="165"/>
      <c r="L98" s="170"/>
      <c r="M98" s="171"/>
      <c r="N98" s="172"/>
      <c r="O98" s="172"/>
      <c r="P98" s="173">
        <f>SUM(P99:P150)</f>
        <v>0</v>
      </c>
      <c r="Q98" s="172"/>
      <c r="R98" s="173">
        <f>SUM(R99:R150)</f>
        <v>12.055558640000001</v>
      </c>
      <c r="S98" s="172"/>
      <c r="T98" s="174">
        <f>SUM(T99:T150)</f>
        <v>0</v>
      </c>
      <c r="AR98" s="175" t="s">
        <v>78</v>
      </c>
      <c r="AT98" s="176" t="s">
        <v>69</v>
      </c>
      <c r="AU98" s="176" t="s">
        <v>78</v>
      </c>
      <c r="AY98" s="175" t="s">
        <v>131</v>
      </c>
      <c r="BK98" s="177">
        <f>SUM(BK99:BK150)</f>
        <v>0</v>
      </c>
    </row>
    <row r="99" spans="1:65" s="2" customFormat="1" ht="16.5" customHeight="1" x14ac:dyDescent="0.2">
      <c r="A99" s="36"/>
      <c r="B99" s="37"/>
      <c r="C99" s="180" t="s">
        <v>78</v>
      </c>
      <c r="D99" s="180" t="s">
        <v>133</v>
      </c>
      <c r="E99" s="181" t="s">
        <v>656</v>
      </c>
      <c r="F99" s="182" t="s">
        <v>657</v>
      </c>
      <c r="G99" s="183" t="s">
        <v>658</v>
      </c>
      <c r="H99" s="184">
        <v>720</v>
      </c>
      <c r="I99" s="185"/>
      <c r="J99" s="186">
        <f>ROUND(I99*H99,2)</f>
        <v>0</v>
      </c>
      <c r="K99" s="182" t="s">
        <v>137</v>
      </c>
      <c r="L99" s="41"/>
      <c r="M99" s="187" t="s">
        <v>19</v>
      </c>
      <c r="N99" s="188" t="s">
        <v>41</v>
      </c>
      <c r="O99" s="66"/>
      <c r="P99" s="189">
        <f>O99*H99</f>
        <v>0</v>
      </c>
      <c r="Q99" s="189">
        <v>3.2634E-5</v>
      </c>
      <c r="R99" s="189">
        <f>Q99*H99</f>
        <v>2.349648E-2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138</v>
      </c>
      <c r="AT99" s="191" t="s">
        <v>133</v>
      </c>
      <c r="AU99" s="191" t="s">
        <v>80</v>
      </c>
      <c r="AY99" s="19" t="s">
        <v>131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78</v>
      </c>
      <c r="BK99" s="192">
        <f>ROUND(I99*H99,2)</f>
        <v>0</v>
      </c>
      <c r="BL99" s="19" t="s">
        <v>138</v>
      </c>
      <c r="BM99" s="191" t="s">
        <v>659</v>
      </c>
    </row>
    <row r="100" spans="1:65" s="13" customFormat="1" ht="11.25" x14ac:dyDescent="0.2">
      <c r="B100" s="193"/>
      <c r="C100" s="194"/>
      <c r="D100" s="195" t="s">
        <v>140</v>
      </c>
      <c r="E100" s="196" t="s">
        <v>19</v>
      </c>
      <c r="F100" s="197" t="s">
        <v>660</v>
      </c>
      <c r="G100" s="194"/>
      <c r="H100" s="198">
        <v>720</v>
      </c>
      <c r="I100" s="199"/>
      <c r="J100" s="194"/>
      <c r="K100" s="194"/>
      <c r="L100" s="200"/>
      <c r="M100" s="201"/>
      <c r="N100" s="202"/>
      <c r="O100" s="202"/>
      <c r="P100" s="202"/>
      <c r="Q100" s="202"/>
      <c r="R100" s="202"/>
      <c r="S100" s="202"/>
      <c r="T100" s="203"/>
      <c r="AT100" s="204" t="s">
        <v>140</v>
      </c>
      <c r="AU100" s="204" t="s">
        <v>80</v>
      </c>
      <c r="AV100" s="13" t="s">
        <v>80</v>
      </c>
      <c r="AW100" s="13" t="s">
        <v>32</v>
      </c>
      <c r="AX100" s="13" t="s">
        <v>70</v>
      </c>
      <c r="AY100" s="204" t="s">
        <v>131</v>
      </c>
    </row>
    <row r="101" spans="1:65" s="14" customFormat="1" ht="11.25" x14ac:dyDescent="0.2">
      <c r="B101" s="205"/>
      <c r="C101" s="206"/>
      <c r="D101" s="195" t="s">
        <v>140</v>
      </c>
      <c r="E101" s="207" t="s">
        <v>19</v>
      </c>
      <c r="F101" s="208" t="s">
        <v>142</v>
      </c>
      <c r="G101" s="206"/>
      <c r="H101" s="209">
        <v>720</v>
      </c>
      <c r="I101" s="210"/>
      <c r="J101" s="206"/>
      <c r="K101" s="206"/>
      <c r="L101" s="211"/>
      <c r="M101" s="212"/>
      <c r="N101" s="213"/>
      <c r="O101" s="213"/>
      <c r="P101" s="213"/>
      <c r="Q101" s="213"/>
      <c r="R101" s="213"/>
      <c r="S101" s="213"/>
      <c r="T101" s="214"/>
      <c r="AT101" s="215" t="s">
        <v>140</v>
      </c>
      <c r="AU101" s="215" t="s">
        <v>80</v>
      </c>
      <c r="AV101" s="14" t="s">
        <v>138</v>
      </c>
      <c r="AW101" s="14" t="s">
        <v>32</v>
      </c>
      <c r="AX101" s="14" t="s">
        <v>78</v>
      </c>
      <c r="AY101" s="215" t="s">
        <v>131</v>
      </c>
    </row>
    <row r="102" spans="1:65" s="2" customFormat="1" ht="21.75" customHeight="1" x14ac:dyDescent="0.2">
      <c r="A102" s="36"/>
      <c r="B102" s="37"/>
      <c r="C102" s="180" t="s">
        <v>80</v>
      </c>
      <c r="D102" s="180" t="s">
        <v>133</v>
      </c>
      <c r="E102" s="181" t="s">
        <v>661</v>
      </c>
      <c r="F102" s="182" t="s">
        <v>662</v>
      </c>
      <c r="G102" s="183" t="s">
        <v>663</v>
      </c>
      <c r="H102" s="184">
        <v>30</v>
      </c>
      <c r="I102" s="185"/>
      <c r="J102" s="186">
        <f>ROUND(I102*H102,2)</f>
        <v>0</v>
      </c>
      <c r="K102" s="182" t="s">
        <v>137</v>
      </c>
      <c r="L102" s="41"/>
      <c r="M102" s="187" t="s">
        <v>19</v>
      </c>
      <c r="N102" s="188" t="s">
        <v>41</v>
      </c>
      <c r="O102" s="66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138</v>
      </c>
      <c r="AT102" s="191" t="s">
        <v>133</v>
      </c>
      <c r="AU102" s="191" t="s">
        <v>80</v>
      </c>
      <c r="AY102" s="19" t="s">
        <v>131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78</v>
      </c>
      <c r="BK102" s="192">
        <f>ROUND(I102*H102,2)</f>
        <v>0</v>
      </c>
      <c r="BL102" s="19" t="s">
        <v>138</v>
      </c>
      <c r="BM102" s="191" t="s">
        <v>664</v>
      </c>
    </row>
    <row r="103" spans="1:65" s="13" customFormat="1" ht="11.25" x14ac:dyDescent="0.2">
      <c r="B103" s="193"/>
      <c r="C103" s="194"/>
      <c r="D103" s="195" t="s">
        <v>140</v>
      </c>
      <c r="E103" s="196" t="s">
        <v>19</v>
      </c>
      <c r="F103" s="197" t="s">
        <v>665</v>
      </c>
      <c r="G103" s="194"/>
      <c r="H103" s="198">
        <v>30</v>
      </c>
      <c r="I103" s="199"/>
      <c r="J103" s="194"/>
      <c r="K103" s="194"/>
      <c r="L103" s="200"/>
      <c r="M103" s="201"/>
      <c r="N103" s="202"/>
      <c r="O103" s="202"/>
      <c r="P103" s="202"/>
      <c r="Q103" s="202"/>
      <c r="R103" s="202"/>
      <c r="S103" s="202"/>
      <c r="T103" s="203"/>
      <c r="AT103" s="204" t="s">
        <v>140</v>
      </c>
      <c r="AU103" s="204" t="s">
        <v>80</v>
      </c>
      <c r="AV103" s="13" t="s">
        <v>80</v>
      </c>
      <c r="AW103" s="13" t="s">
        <v>32</v>
      </c>
      <c r="AX103" s="13" t="s">
        <v>70</v>
      </c>
      <c r="AY103" s="204" t="s">
        <v>131</v>
      </c>
    </row>
    <row r="104" spans="1:65" s="14" customFormat="1" ht="11.25" x14ac:dyDescent="0.2">
      <c r="B104" s="205"/>
      <c r="C104" s="206"/>
      <c r="D104" s="195" t="s">
        <v>140</v>
      </c>
      <c r="E104" s="207" t="s">
        <v>19</v>
      </c>
      <c r="F104" s="208" t="s">
        <v>142</v>
      </c>
      <c r="G104" s="206"/>
      <c r="H104" s="209">
        <v>30</v>
      </c>
      <c r="I104" s="210"/>
      <c r="J104" s="206"/>
      <c r="K104" s="206"/>
      <c r="L104" s="211"/>
      <c r="M104" s="212"/>
      <c r="N104" s="213"/>
      <c r="O104" s="213"/>
      <c r="P104" s="213"/>
      <c r="Q104" s="213"/>
      <c r="R104" s="213"/>
      <c r="S104" s="213"/>
      <c r="T104" s="214"/>
      <c r="AT104" s="215" t="s">
        <v>140</v>
      </c>
      <c r="AU104" s="215" t="s">
        <v>80</v>
      </c>
      <c r="AV104" s="14" t="s">
        <v>138</v>
      </c>
      <c r="AW104" s="14" t="s">
        <v>32</v>
      </c>
      <c r="AX104" s="14" t="s">
        <v>78</v>
      </c>
      <c r="AY104" s="215" t="s">
        <v>131</v>
      </c>
    </row>
    <row r="105" spans="1:65" s="2" customFormat="1" ht="16.5" customHeight="1" x14ac:dyDescent="0.2">
      <c r="A105" s="36"/>
      <c r="B105" s="37"/>
      <c r="C105" s="180" t="s">
        <v>152</v>
      </c>
      <c r="D105" s="180" t="s">
        <v>133</v>
      </c>
      <c r="E105" s="181" t="s">
        <v>338</v>
      </c>
      <c r="F105" s="182" t="s">
        <v>339</v>
      </c>
      <c r="G105" s="183" t="s">
        <v>331</v>
      </c>
      <c r="H105" s="184">
        <v>79.162000000000006</v>
      </c>
      <c r="I105" s="185"/>
      <c r="J105" s="186">
        <f>ROUND(I105*H105,2)</f>
        <v>0</v>
      </c>
      <c r="K105" s="182" t="s">
        <v>137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138</v>
      </c>
      <c r="AT105" s="191" t="s">
        <v>133</v>
      </c>
      <c r="AU105" s="191" t="s">
        <v>80</v>
      </c>
      <c r="AY105" s="19" t="s">
        <v>131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78</v>
      </c>
      <c r="BK105" s="192">
        <f>ROUND(I105*H105,2)</f>
        <v>0</v>
      </c>
      <c r="BL105" s="19" t="s">
        <v>138</v>
      </c>
      <c r="BM105" s="191" t="s">
        <v>666</v>
      </c>
    </row>
    <row r="106" spans="1:65" s="13" customFormat="1" ht="11.25" x14ac:dyDescent="0.2">
      <c r="B106" s="193"/>
      <c r="C106" s="194"/>
      <c r="D106" s="195" t="s">
        <v>140</v>
      </c>
      <c r="E106" s="196" t="s">
        <v>19</v>
      </c>
      <c r="F106" s="197" t="s">
        <v>667</v>
      </c>
      <c r="G106" s="194"/>
      <c r="H106" s="198">
        <v>79.162000000000006</v>
      </c>
      <c r="I106" s="199"/>
      <c r="J106" s="194"/>
      <c r="K106" s="194"/>
      <c r="L106" s="200"/>
      <c r="M106" s="201"/>
      <c r="N106" s="202"/>
      <c r="O106" s="202"/>
      <c r="P106" s="202"/>
      <c r="Q106" s="202"/>
      <c r="R106" s="202"/>
      <c r="S106" s="202"/>
      <c r="T106" s="203"/>
      <c r="AT106" s="204" t="s">
        <v>140</v>
      </c>
      <c r="AU106" s="204" t="s">
        <v>80</v>
      </c>
      <c r="AV106" s="13" t="s">
        <v>80</v>
      </c>
      <c r="AW106" s="13" t="s">
        <v>32</v>
      </c>
      <c r="AX106" s="13" t="s">
        <v>70</v>
      </c>
      <c r="AY106" s="204" t="s">
        <v>131</v>
      </c>
    </row>
    <row r="107" spans="1:65" s="14" customFormat="1" ht="11.25" x14ac:dyDescent="0.2">
      <c r="B107" s="205"/>
      <c r="C107" s="206"/>
      <c r="D107" s="195" t="s">
        <v>140</v>
      </c>
      <c r="E107" s="207" t="s">
        <v>19</v>
      </c>
      <c r="F107" s="208" t="s">
        <v>142</v>
      </c>
      <c r="G107" s="206"/>
      <c r="H107" s="209">
        <v>79.162000000000006</v>
      </c>
      <c r="I107" s="210"/>
      <c r="J107" s="206"/>
      <c r="K107" s="206"/>
      <c r="L107" s="211"/>
      <c r="M107" s="212"/>
      <c r="N107" s="213"/>
      <c r="O107" s="213"/>
      <c r="P107" s="213"/>
      <c r="Q107" s="213"/>
      <c r="R107" s="213"/>
      <c r="S107" s="213"/>
      <c r="T107" s="214"/>
      <c r="AT107" s="215" t="s">
        <v>140</v>
      </c>
      <c r="AU107" s="215" t="s">
        <v>80</v>
      </c>
      <c r="AV107" s="14" t="s">
        <v>138</v>
      </c>
      <c r="AW107" s="14" t="s">
        <v>32</v>
      </c>
      <c r="AX107" s="14" t="s">
        <v>78</v>
      </c>
      <c r="AY107" s="215" t="s">
        <v>131</v>
      </c>
    </row>
    <row r="108" spans="1:65" s="2" customFormat="1" ht="16.5" customHeight="1" x14ac:dyDescent="0.2">
      <c r="A108" s="36"/>
      <c r="B108" s="37"/>
      <c r="C108" s="180" t="s">
        <v>138</v>
      </c>
      <c r="D108" s="180" t="s">
        <v>133</v>
      </c>
      <c r="E108" s="181" t="s">
        <v>342</v>
      </c>
      <c r="F108" s="182" t="s">
        <v>343</v>
      </c>
      <c r="G108" s="183" t="s">
        <v>331</v>
      </c>
      <c r="H108" s="184">
        <v>33.926000000000002</v>
      </c>
      <c r="I108" s="185"/>
      <c r="J108" s="186">
        <f>ROUND(I108*H108,2)</f>
        <v>0</v>
      </c>
      <c r="K108" s="182" t="s">
        <v>137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138</v>
      </c>
      <c r="AT108" s="191" t="s">
        <v>133</v>
      </c>
      <c r="AU108" s="191" t="s">
        <v>80</v>
      </c>
      <c r="AY108" s="19" t="s">
        <v>131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78</v>
      </c>
      <c r="BK108" s="192">
        <f>ROUND(I108*H108,2)</f>
        <v>0</v>
      </c>
      <c r="BL108" s="19" t="s">
        <v>138</v>
      </c>
      <c r="BM108" s="191" t="s">
        <v>668</v>
      </c>
    </row>
    <row r="109" spans="1:65" s="13" customFormat="1" ht="11.25" x14ac:dyDescent="0.2">
      <c r="B109" s="193"/>
      <c r="C109" s="194"/>
      <c r="D109" s="195" t="s">
        <v>140</v>
      </c>
      <c r="E109" s="196" t="s">
        <v>19</v>
      </c>
      <c r="F109" s="197" t="s">
        <v>669</v>
      </c>
      <c r="G109" s="194"/>
      <c r="H109" s="198">
        <v>33.926000000000002</v>
      </c>
      <c r="I109" s="199"/>
      <c r="J109" s="194"/>
      <c r="K109" s="194"/>
      <c r="L109" s="200"/>
      <c r="M109" s="201"/>
      <c r="N109" s="202"/>
      <c r="O109" s="202"/>
      <c r="P109" s="202"/>
      <c r="Q109" s="202"/>
      <c r="R109" s="202"/>
      <c r="S109" s="202"/>
      <c r="T109" s="203"/>
      <c r="AT109" s="204" t="s">
        <v>140</v>
      </c>
      <c r="AU109" s="204" t="s">
        <v>80</v>
      </c>
      <c r="AV109" s="13" t="s">
        <v>80</v>
      </c>
      <c r="AW109" s="13" t="s">
        <v>32</v>
      </c>
      <c r="AX109" s="13" t="s">
        <v>70</v>
      </c>
      <c r="AY109" s="204" t="s">
        <v>131</v>
      </c>
    </row>
    <row r="110" spans="1:65" s="14" customFormat="1" ht="11.25" x14ac:dyDescent="0.2">
      <c r="B110" s="205"/>
      <c r="C110" s="206"/>
      <c r="D110" s="195" t="s">
        <v>140</v>
      </c>
      <c r="E110" s="207" t="s">
        <v>19</v>
      </c>
      <c r="F110" s="208" t="s">
        <v>142</v>
      </c>
      <c r="G110" s="206"/>
      <c r="H110" s="209">
        <v>33.926000000000002</v>
      </c>
      <c r="I110" s="210"/>
      <c r="J110" s="206"/>
      <c r="K110" s="206"/>
      <c r="L110" s="211"/>
      <c r="M110" s="212"/>
      <c r="N110" s="213"/>
      <c r="O110" s="213"/>
      <c r="P110" s="213"/>
      <c r="Q110" s="213"/>
      <c r="R110" s="213"/>
      <c r="S110" s="213"/>
      <c r="T110" s="214"/>
      <c r="AT110" s="215" t="s">
        <v>140</v>
      </c>
      <c r="AU110" s="215" t="s">
        <v>80</v>
      </c>
      <c r="AV110" s="14" t="s">
        <v>138</v>
      </c>
      <c r="AW110" s="14" t="s">
        <v>32</v>
      </c>
      <c r="AX110" s="14" t="s">
        <v>78</v>
      </c>
      <c r="AY110" s="215" t="s">
        <v>131</v>
      </c>
    </row>
    <row r="111" spans="1:65" s="2" customFormat="1" ht="16.5" customHeight="1" x14ac:dyDescent="0.2">
      <c r="A111" s="36"/>
      <c r="B111" s="37"/>
      <c r="C111" s="180" t="s">
        <v>169</v>
      </c>
      <c r="D111" s="180" t="s">
        <v>133</v>
      </c>
      <c r="E111" s="181" t="s">
        <v>670</v>
      </c>
      <c r="F111" s="182" t="s">
        <v>671</v>
      </c>
      <c r="G111" s="183" t="s">
        <v>180</v>
      </c>
      <c r="H111" s="184">
        <v>60</v>
      </c>
      <c r="I111" s="185"/>
      <c r="J111" s="186">
        <f>ROUND(I111*H111,2)</f>
        <v>0</v>
      </c>
      <c r="K111" s="182" t="s">
        <v>137</v>
      </c>
      <c r="L111" s="41"/>
      <c r="M111" s="187" t="s">
        <v>19</v>
      </c>
      <c r="N111" s="188" t="s">
        <v>41</v>
      </c>
      <c r="O111" s="66"/>
      <c r="P111" s="189">
        <f>O111*H111</f>
        <v>0</v>
      </c>
      <c r="Q111" s="189">
        <v>0.15478303600000001</v>
      </c>
      <c r="R111" s="189">
        <f>Q111*H111</f>
        <v>9.2869821600000009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138</v>
      </c>
      <c r="AT111" s="191" t="s">
        <v>133</v>
      </c>
      <c r="AU111" s="191" t="s">
        <v>80</v>
      </c>
      <c r="AY111" s="19" t="s">
        <v>131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78</v>
      </c>
      <c r="BK111" s="192">
        <f>ROUND(I111*H111,2)</f>
        <v>0</v>
      </c>
      <c r="BL111" s="19" t="s">
        <v>138</v>
      </c>
      <c r="BM111" s="191" t="s">
        <v>672</v>
      </c>
    </row>
    <row r="112" spans="1:65" s="15" customFormat="1" ht="11.25" x14ac:dyDescent="0.2">
      <c r="B112" s="216"/>
      <c r="C112" s="217"/>
      <c r="D112" s="195" t="s">
        <v>140</v>
      </c>
      <c r="E112" s="218" t="s">
        <v>19</v>
      </c>
      <c r="F112" s="219" t="s">
        <v>673</v>
      </c>
      <c r="G112" s="217"/>
      <c r="H112" s="218" t="s">
        <v>19</v>
      </c>
      <c r="I112" s="220"/>
      <c r="J112" s="217"/>
      <c r="K112" s="217"/>
      <c r="L112" s="221"/>
      <c r="M112" s="222"/>
      <c r="N112" s="223"/>
      <c r="O112" s="223"/>
      <c r="P112" s="223"/>
      <c r="Q112" s="223"/>
      <c r="R112" s="223"/>
      <c r="S112" s="223"/>
      <c r="T112" s="224"/>
      <c r="AT112" s="225" t="s">
        <v>140</v>
      </c>
      <c r="AU112" s="225" t="s">
        <v>80</v>
      </c>
      <c r="AV112" s="15" t="s">
        <v>78</v>
      </c>
      <c r="AW112" s="15" t="s">
        <v>32</v>
      </c>
      <c r="AX112" s="15" t="s">
        <v>70</v>
      </c>
      <c r="AY112" s="225" t="s">
        <v>131</v>
      </c>
    </row>
    <row r="113" spans="1:65" s="13" customFormat="1" ht="11.25" x14ac:dyDescent="0.2">
      <c r="B113" s="193"/>
      <c r="C113" s="194"/>
      <c r="D113" s="195" t="s">
        <v>140</v>
      </c>
      <c r="E113" s="196" t="s">
        <v>19</v>
      </c>
      <c r="F113" s="197" t="s">
        <v>674</v>
      </c>
      <c r="G113" s="194"/>
      <c r="H113" s="198">
        <v>20</v>
      </c>
      <c r="I113" s="199"/>
      <c r="J113" s="194"/>
      <c r="K113" s="194"/>
      <c r="L113" s="200"/>
      <c r="M113" s="201"/>
      <c r="N113" s="202"/>
      <c r="O113" s="202"/>
      <c r="P113" s="202"/>
      <c r="Q113" s="202"/>
      <c r="R113" s="202"/>
      <c r="S113" s="202"/>
      <c r="T113" s="203"/>
      <c r="AT113" s="204" t="s">
        <v>140</v>
      </c>
      <c r="AU113" s="204" t="s">
        <v>80</v>
      </c>
      <c r="AV113" s="13" t="s">
        <v>80</v>
      </c>
      <c r="AW113" s="13" t="s">
        <v>32</v>
      </c>
      <c r="AX113" s="13" t="s">
        <v>70</v>
      </c>
      <c r="AY113" s="204" t="s">
        <v>131</v>
      </c>
    </row>
    <row r="114" spans="1:65" s="13" customFormat="1" ht="11.25" x14ac:dyDescent="0.2">
      <c r="B114" s="193"/>
      <c r="C114" s="194"/>
      <c r="D114" s="195" t="s">
        <v>140</v>
      </c>
      <c r="E114" s="196" t="s">
        <v>19</v>
      </c>
      <c r="F114" s="197" t="s">
        <v>675</v>
      </c>
      <c r="G114" s="194"/>
      <c r="H114" s="198">
        <v>20</v>
      </c>
      <c r="I114" s="199"/>
      <c r="J114" s="194"/>
      <c r="K114" s="194"/>
      <c r="L114" s="200"/>
      <c r="M114" s="201"/>
      <c r="N114" s="202"/>
      <c r="O114" s="202"/>
      <c r="P114" s="202"/>
      <c r="Q114" s="202"/>
      <c r="R114" s="202"/>
      <c r="S114" s="202"/>
      <c r="T114" s="203"/>
      <c r="AT114" s="204" t="s">
        <v>140</v>
      </c>
      <c r="AU114" s="204" t="s">
        <v>80</v>
      </c>
      <c r="AV114" s="13" t="s">
        <v>80</v>
      </c>
      <c r="AW114" s="13" t="s">
        <v>32</v>
      </c>
      <c r="AX114" s="13" t="s">
        <v>70</v>
      </c>
      <c r="AY114" s="204" t="s">
        <v>131</v>
      </c>
    </row>
    <row r="115" spans="1:65" s="13" customFormat="1" ht="11.25" x14ac:dyDescent="0.2">
      <c r="B115" s="193"/>
      <c r="C115" s="194"/>
      <c r="D115" s="195" t="s">
        <v>140</v>
      </c>
      <c r="E115" s="196" t="s">
        <v>19</v>
      </c>
      <c r="F115" s="197" t="s">
        <v>676</v>
      </c>
      <c r="G115" s="194"/>
      <c r="H115" s="198">
        <v>20</v>
      </c>
      <c r="I115" s="199"/>
      <c r="J115" s="194"/>
      <c r="K115" s="194"/>
      <c r="L115" s="200"/>
      <c r="M115" s="201"/>
      <c r="N115" s="202"/>
      <c r="O115" s="202"/>
      <c r="P115" s="202"/>
      <c r="Q115" s="202"/>
      <c r="R115" s="202"/>
      <c r="S115" s="202"/>
      <c r="T115" s="203"/>
      <c r="AT115" s="204" t="s">
        <v>140</v>
      </c>
      <c r="AU115" s="204" t="s">
        <v>80</v>
      </c>
      <c r="AV115" s="13" t="s">
        <v>80</v>
      </c>
      <c r="AW115" s="13" t="s">
        <v>32</v>
      </c>
      <c r="AX115" s="13" t="s">
        <v>70</v>
      </c>
      <c r="AY115" s="204" t="s">
        <v>131</v>
      </c>
    </row>
    <row r="116" spans="1:65" s="14" customFormat="1" ht="11.25" x14ac:dyDescent="0.2">
      <c r="B116" s="205"/>
      <c r="C116" s="206"/>
      <c r="D116" s="195" t="s">
        <v>140</v>
      </c>
      <c r="E116" s="207" t="s">
        <v>19</v>
      </c>
      <c r="F116" s="208" t="s">
        <v>142</v>
      </c>
      <c r="G116" s="206"/>
      <c r="H116" s="209">
        <v>60</v>
      </c>
      <c r="I116" s="210"/>
      <c r="J116" s="206"/>
      <c r="K116" s="206"/>
      <c r="L116" s="211"/>
      <c r="M116" s="212"/>
      <c r="N116" s="213"/>
      <c r="O116" s="213"/>
      <c r="P116" s="213"/>
      <c r="Q116" s="213"/>
      <c r="R116" s="213"/>
      <c r="S116" s="213"/>
      <c r="T116" s="214"/>
      <c r="AT116" s="215" t="s">
        <v>140</v>
      </c>
      <c r="AU116" s="215" t="s">
        <v>80</v>
      </c>
      <c r="AV116" s="14" t="s">
        <v>138</v>
      </c>
      <c r="AW116" s="14" t="s">
        <v>32</v>
      </c>
      <c r="AX116" s="14" t="s">
        <v>78</v>
      </c>
      <c r="AY116" s="215" t="s">
        <v>131</v>
      </c>
    </row>
    <row r="117" spans="1:65" s="2" customFormat="1" ht="16.5" customHeight="1" x14ac:dyDescent="0.2">
      <c r="A117" s="36"/>
      <c r="B117" s="37"/>
      <c r="C117" s="180" t="s">
        <v>177</v>
      </c>
      <c r="D117" s="180" t="s">
        <v>133</v>
      </c>
      <c r="E117" s="181" t="s">
        <v>677</v>
      </c>
      <c r="F117" s="182" t="s">
        <v>678</v>
      </c>
      <c r="G117" s="183" t="s">
        <v>180</v>
      </c>
      <c r="H117" s="184">
        <v>60</v>
      </c>
      <c r="I117" s="185"/>
      <c r="J117" s="186">
        <f>ROUND(I117*H117,2)</f>
        <v>0</v>
      </c>
      <c r="K117" s="182" t="s">
        <v>137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0</v>
      </c>
      <c r="R117" s="189">
        <f>Q117*H117</f>
        <v>0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138</v>
      </c>
      <c r="AT117" s="191" t="s">
        <v>133</v>
      </c>
      <c r="AU117" s="191" t="s">
        <v>80</v>
      </c>
      <c r="AY117" s="19" t="s">
        <v>131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78</v>
      </c>
      <c r="BK117" s="192">
        <f>ROUND(I117*H117,2)</f>
        <v>0</v>
      </c>
      <c r="BL117" s="19" t="s">
        <v>138</v>
      </c>
      <c r="BM117" s="191" t="s">
        <v>679</v>
      </c>
    </row>
    <row r="118" spans="1:65" s="2" customFormat="1" ht="21.75" customHeight="1" x14ac:dyDescent="0.2">
      <c r="A118" s="36"/>
      <c r="B118" s="37"/>
      <c r="C118" s="180" t="s">
        <v>184</v>
      </c>
      <c r="D118" s="180" t="s">
        <v>133</v>
      </c>
      <c r="E118" s="181" t="s">
        <v>680</v>
      </c>
      <c r="F118" s="182" t="s">
        <v>681</v>
      </c>
      <c r="G118" s="183" t="s">
        <v>136</v>
      </c>
      <c r="H118" s="184">
        <v>104</v>
      </c>
      <c r="I118" s="185"/>
      <c r="J118" s="186">
        <f>ROUND(I118*H118,2)</f>
        <v>0</v>
      </c>
      <c r="K118" s="182" t="s">
        <v>137</v>
      </c>
      <c r="L118" s="41"/>
      <c r="M118" s="187" t="s">
        <v>19</v>
      </c>
      <c r="N118" s="188" t="s">
        <v>41</v>
      </c>
      <c r="O118" s="66"/>
      <c r="P118" s="189">
        <f>O118*H118</f>
        <v>0</v>
      </c>
      <c r="Q118" s="189">
        <v>2.6394999999999998E-2</v>
      </c>
      <c r="R118" s="189">
        <f>Q118*H118</f>
        <v>2.7450799999999997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138</v>
      </c>
      <c r="AT118" s="191" t="s">
        <v>133</v>
      </c>
      <c r="AU118" s="191" t="s">
        <v>80</v>
      </c>
      <c r="AY118" s="19" t="s">
        <v>131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78</v>
      </c>
      <c r="BK118" s="192">
        <f>ROUND(I118*H118,2)</f>
        <v>0</v>
      </c>
      <c r="BL118" s="19" t="s">
        <v>138</v>
      </c>
      <c r="BM118" s="191" t="s">
        <v>682</v>
      </c>
    </row>
    <row r="119" spans="1:65" s="15" customFormat="1" ht="11.25" x14ac:dyDescent="0.2">
      <c r="B119" s="216"/>
      <c r="C119" s="217"/>
      <c r="D119" s="195" t="s">
        <v>140</v>
      </c>
      <c r="E119" s="218" t="s">
        <v>19</v>
      </c>
      <c r="F119" s="219" t="s">
        <v>673</v>
      </c>
      <c r="G119" s="217"/>
      <c r="H119" s="218" t="s">
        <v>19</v>
      </c>
      <c r="I119" s="220"/>
      <c r="J119" s="217"/>
      <c r="K119" s="217"/>
      <c r="L119" s="221"/>
      <c r="M119" s="222"/>
      <c r="N119" s="223"/>
      <c r="O119" s="223"/>
      <c r="P119" s="223"/>
      <c r="Q119" s="223"/>
      <c r="R119" s="223"/>
      <c r="S119" s="223"/>
      <c r="T119" s="224"/>
      <c r="AT119" s="225" t="s">
        <v>140</v>
      </c>
      <c r="AU119" s="225" t="s">
        <v>80</v>
      </c>
      <c r="AV119" s="15" t="s">
        <v>78</v>
      </c>
      <c r="AW119" s="15" t="s">
        <v>32</v>
      </c>
      <c r="AX119" s="15" t="s">
        <v>70</v>
      </c>
      <c r="AY119" s="225" t="s">
        <v>131</v>
      </c>
    </row>
    <row r="120" spans="1:65" s="13" customFormat="1" ht="11.25" x14ac:dyDescent="0.2">
      <c r="B120" s="193"/>
      <c r="C120" s="194"/>
      <c r="D120" s="195" t="s">
        <v>140</v>
      </c>
      <c r="E120" s="196" t="s">
        <v>19</v>
      </c>
      <c r="F120" s="197" t="s">
        <v>683</v>
      </c>
      <c r="G120" s="194"/>
      <c r="H120" s="198">
        <v>104</v>
      </c>
      <c r="I120" s="199"/>
      <c r="J120" s="194"/>
      <c r="K120" s="194"/>
      <c r="L120" s="200"/>
      <c r="M120" s="201"/>
      <c r="N120" s="202"/>
      <c r="O120" s="202"/>
      <c r="P120" s="202"/>
      <c r="Q120" s="202"/>
      <c r="R120" s="202"/>
      <c r="S120" s="202"/>
      <c r="T120" s="203"/>
      <c r="AT120" s="204" t="s">
        <v>140</v>
      </c>
      <c r="AU120" s="204" t="s">
        <v>80</v>
      </c>
      <c r="AV120" s="13" t="s">
        <v>80</v>
      </c>
      <c r="AW120" s="13" t="s">
        <v>32</v>
      </c>
      <c r="AX120" s="13" t="s">
        <v>70</v>
      </c>
      <c r="AY120" s="204" t="s">
        <v>131</v>
      </c>
    </row>
    <row r="121" spans="1:65" s="14" customFormat="1" ht="11.25" x14ac:dyDescent="0.2">
      <c r="B121" s="205"/>
      <c r="C121" s="206"/>
      <c r="D121" s="195" t="s">
        <v>140</v>
      </c>
      <c r="E121" s="207" t="s">
        <v>19</v>
      </c>
      <c r="F121" s="208" t="s">
        <v>142</v>
      </c>
      <c r="G121" s="206"/>
      <c r="H121" s="209">
        <v>104</v>
      </c>
      <c r="I121" s="210"/>
      <c r="J121" s="206"/>
      <c r="K121" s="206"/>
      <c r="L121" s="211"/>
      <c r="M121" s="212"/>
      <c r="N121" s="213"/>
      <c r="O121" s="213"/>
      <c r="P121" s="213"/>
      <c r="Q121" s="213"/>
      <c r="R121" s="213"/>
      <c r="S121" s="213"/>
      <c r="T121" s="214"/>
      <c r="AT121" s="215" t="s">
        <v>140</v>
      </c>
      <c r="AU121" s="215" t="s">
        <v>80</v>
      </c>
      <c r="AV121" s="14" t="s">
        <v>138</v>
      </c>
      <c r="AW121" s="14" t="s">
        <v>32</v>
      </c>
      <c r="AX121" s="14" t="s">
        <v>78</v>
      </c>
      <c r="AY121" s="215" t="s">
        <v>131</v>
      </c>
    </row>
    <row r="122" spans="1:65" s="2" customFormat="1" ht="36" x14ac:dyDescent="0.2">
      <c r="A122" s="36"/>
      <c r="B122" s="37"/>
      <c r="C122" s="180" t="s">
        <v>188</v>
      </c>
      <c r="D122" s="180" t="s">
        <v>133</v>
      </c>
      <c r="E122" s="181" t="s">
        <v>377</v>
      </c>
      <c r="F122" s="182" t="s">
        <v>378</v>
      </c>
      <c r="G122" s="183" t="s">
        <v>331</v>
      </c>
      <c r="H122" s="184">
        <v>79.162000000000006</v>
      </c>
      <c r="I122" s="185"/>
      <c r="J122" s="186">
        <f>ROUND(I122*H122,2)</f>
        <v>0</v>
      </c>
      <c r="K122" s="182" t="s">
        <v>137</v>
      </c>
      <c r="L122" s="41"/>
      <c r="M122" s="187" t="s">
        <v>19</v>
      </c>
      <c r="N122" s="188" t="s">
        <v>41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138</v>
      </c>
      <c r="AT122" s="191" t="s">
        <v>133</v>
      </c>
      <c r="AU122" s="191" t="s">
        <v>80</v>
      </c>
      <c r="AY122" s="19" t="s">
        <v>131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78</v>
      </c>
      <c r="BK122" s="192">
        <f>ROUND(I122*H122,2)</f>
        <v>0</v>
      </c>
      <c r="BL122" s="19" t="s">
        <v>138</v>
      </c>
      <c r="BM122" s="191" t="s">
        <v>684</v>
      </c>
    </row>
    <row r="123" spans="1:65" s="15" customFormat="1" ht="11.25" x14ac:dyDescent="0.2">
      <c r="B123" s="216"/>
      <c r="C123" s="217"/>
      <c r="D123" s="195" t="s">
        <v>140</v>
      </c>
      <c r="E123" s="218" t="s">
        <v>19</v>
      </c>
      <c r="F123" s="219" t="s">
        <v>685</v>
      </c>
      <c r="G123" s="217"/>
      <c r="H123" s="218" t="s">
        <v>19</v>
      </c>
      <c r="I123" s="220"/>
      <c r="J123" s="217"/>
      <c r="K123" s="217"/>
      <c r="L123" s="221"/>
      <c r="M123" s="222"/>
      <c r="N123" s="223"/>
      <c r="O123" s="223"/>
      <c r="P123" s="223"/>
      <c r="Q123" s="223"/>
      <c r="R123" s="223"/>
      <c r="S123" s="223"/>
      <c r="T123" s="224"/>
      <c r="AT123" s="225" t="s">
        <v>140</v>
      </c>
      <c r="AU123" s="225" t="s">
        <v>80</v>
      </c>
      <c r="AV123" s="15" t="s">
        <v>78</v>
      </c>
      <c r="AW123" s="15" t="s">
        <v>32</v>
      </c>
      <c r="AX123" s="15" t="s">
        <v>70</v>
      </c>
      <c r="AY123" s="225" t="s">
        <v>131</v>
      </c>
    </row>
    <row r="124" spans="1:65" s="13" customFormat="1" ht="11.25" x14ac:dyDescent="0.2">
      <c r="B124" s="193"/>
      <c r="C124" s="194"/>
      <c r="D124" s="195" t="s">
        <v>140</v>
      </c>
      <c r="E124" s="196" t="s">
        <v>19</v>
      </c>
      <c r="F124" s="197" t="s">
        <v>686</v>
      </c>
      <c r="G124" s="194"/>
      <c r="H124" s="198">
        <v>79.162000000000006</v>
      </c>
      <c r="I124" s="199"/>
      <c r="J124" s="194"/>
      <c r="K124" s="194"/>
      <c r="L124" s="200"/>
      <c r="M124" s="201"/>
      <c r="N124" s="202"/>
      <c r="O124" s="202"/>
      <c r="P124" s="202"/>
      <c r="Q124" s="202"/>
      <c r="R124" s="202"/>
      <c r="S124" s="202"/>
      <c r="T124" s="203"/>
      <c r="AT124" s="204" t="s">
        <v>140</v>
      </c>
      <c r="AU124" s="204" t="s">
        <v>80</v>
      </c>
      <c r="AV124" s="13" t="s">
        <v>80</v>
      </c>
      <c r="AW124" s="13" t="s">
        <v>32</v>
      </c>
      <c r="AX124" s="13" t="s">
        <v>70</v>
      </c>
      <c r="AY124" s="204" t="s">
        <v>131</v>
      </c>
    </row>
    <row r="125" spans="1:65" s="14" customFormat="1" ht="11.25" x14ac:dyDescent="0.2">
      <c r="B125" s="205"/>
      <c r="C125" s="206"/>
      <c r="D125" s="195" t="s">
        <v>140</v>
      </c>
      <c r="E125" s="207" t="s">
        <v>19</v>
      </c>
      <c r="F125" s="208" t="s">
        <v>142</v>
      </c>
      <c r="G125" s="206"/>
      <c r="H125" s="209">
        <v>79.162000000000006</v>
      </c>
      <c r="I125" s="210"/>
      <c r="J125" s="206"/>
      <c r="K125" s="206"/>
      <c r="L125" s="211"/>
      <c r="M125" s="212"/>
      <c r="N125" s="213"/>
      <c r="O125" s="213"/>
      <c r="P125" s="213"/>
      <c r="Q125" s="213"/>
      <c r="R125" s="213"/>
      <c r="S125" s="213"/>
      <c r="T125" s="214"/>
      <c r="AT125" s="215" t="s">
        <v>140</v>
      </c>
      <c r="AU125" s="215" t="s">
        <v>80</v>
      </c>
      <c r="AV125" s="14" t="s">
        <v>138</v>
      </c>
      <c r="AW125" s="14" t="s">
        <v>32</v>
      </c>
      <c r="AX125" s="14" t="s">
        <v>78</v>
      </c>
      <c r="AY125" s="215" t="s">
        <v>131</v>
      </c>
    </row>
    <row r="126" spans="1:65" s="2" customFormat="1" ht="36" x14ac:dyDescent="0.2">
      <c r="A126" s="36"/>
      <c r="B126" s="37"/>
      <c r="C126" s="180" t="s">
        <v>192</v>
      </c>
      <c r="D126" s="180" t="s">
        <v>133</v>
      </c>
      <c r="E126" s="181" t="s">
        <v>380</v>
      </c>
      <c r="F126" s="182" t="s">
        <v>381</v>
      </c>
      <c r="G126" s="183" t="s">
        <v>331</v>
      </c>
      <c r="H126" s="184">
        <v>395.81</v>
      </c>
      <c r="I126" s="185"/>
      <c r="J126" s="186">
        <f>ROUND(I126*H126,2)</f>
        <v>0</v>
      </c>
      <c r="K126" s="182" t="s">
        <v>137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138</v>
      </c>
      <c r="AT126" s="191" t="s">
        <v>133</v>
      </c>
      <c r="AU126" s="191" t="s">
        <v>80</v>
      </c>
      <c r="AY126" s="19" t="s">
        <v>131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78</v>
      </c>
      <c r="BK126" s="192">
        <f>ROUND(I126*H126,2)</f>
        <v>0</v>
      </c>
      <c r="BL126" s="19" t="s">
        <v>138</v>
      </c>
      <c r="BM126" s="191" t="s">
        <v>687</v>
      </c>
    </row>
    <row r="127" spans="1:65" s="15" customFormat="1" ht="11.25" x14ac:dyDescent="0.2">
      <c r="B127" s="216"/>
      <c r="C127" s="217"/>
      <c r="D127" s="195" t="s">
        <v>140</v>
      </c>
      <c r="E127" s="218" t="s">
        <v>19</v>
      </c>
      <c r="F127" s="219" t="s">
        <v>383</v>
      </c>
      <c r="G127" s="217"/>
      <c r="H127" s="218" t="s">
        <v>19</v>
      </c>
      <c r="I127" s="220"/>
      <c r="J127" s="217"/>
      <c r="K127" s="217"/>
      <c r="L127" s="221"/>
      <c r="M127" s="222"/>
      <c r="N127" s="223"/>
      <c r="O127" s="223"/>
      <c r="P127" s="223"/>
      <c r="Q127" s="223"/>
      <c r="R127" s="223"/>
      <c r="S127" s="223"/>
      <c r="T127" s="224"/>
      <c r="AT127" s="225" t="s">
        <v>140</v>
      </c>
      <c r="AU127" s="225" t="s">
        <v>80</v>
      </c>
      <c r="AV127" s="15" t="s">
        <v>78</v>
      </c>
      <c r="AW127" s="15" t="s">
        <v>32</v>
      </c>
      <c r="AX127" s="15" t="s">
        <v>70</v>
      </c>
      <c r="AY127" s="225" t="s">
        <v>131</v>
      </c>
    </row>
    <row r="128" spans="1:65" s="15" customFormat="1" ht="11.25" x14ac:dyDescent="0.2">
      <c r="B128" s="216"/>
      <c r="C128" s="217"/>
      <c r="D128" s="195" t="s">
        <v>140</v>
      </c>
      <c r="E128" s="218" t="s">
        <v>19</v>
      </c>
      <c r="F128" s="219" t="s">
        <v>685</v>
      </c>
      <c r="G128" s="217"/>
      <c r="H128" s="218" t="s">
        <v>19</v>
      </c>
      <c r="I128" s="220"/>
      <c r="J128" s="217"/>
      <c r="K128" s="217"/>
      <c r="L128" s="221"/>
      <c r="M128" s="222"/>
      <c r="N128" s="223"/>
      <c r="O128" s="223"/>
      <c r="P128" s="223"/>
      <c r="Q128" s="223"/>
      <c r="R128" s="223"/>
      <c r="S128" s="223"/>
      <c r="T128" s="224"/>
      <c r="AT128" s="225" t="s">
        <v>140</v>
      </c>
      <c r="AU128" s="225" t="s">
        <v>80</v>
      </c>
      <c r="AV128" s="15" t="s">
        <v>78</v>
      </c>
      <c r="AW128" s="15" t="s">
        <v>32</v>
      </c>
      <c r="AX128" s="15" t="s">
        <v>70</v>
      </c>
      <c r="AY128" s="225" t="s">
        <v>131</v>
      </c>
    </row>
    <row r="129" spans="1:65" s="13" customFormat="1" ht="11.25" x14ac:dyDescent="0.2">
      <c r="B129" s="193"/>
      <c r="C129" s="194"/>
      <c r="D129" s="195" t="s">
        <v>140</v>
      </c>
      <c r="E129" s="196" t="s">
        <v>19</v>
      </c>
      <c r="F129" s="197" t="s">
        <v>686</v>
      </c>
      <c r="G129" s="194"/>
      <c r="H129" s="198">
        <v>79.162000000000006</v>
      </c>
      <c r="I129" s="199"/>
      <c r="J129" s="194"/>
      <c r="K129" s="194"/>
      <c r="L129" s="200"/>
      <c r="M129" s="201"/>
      <c r="N129" s="202"/>
      <c r="O129" s="202"/>
      <c r="P129" s="202"/>
      <c r="Q129" s="202"/>
      <c r="R129" s="202"/>
      <c r="S129" s="202"/>
      <c r="T129" s="203"/>
      <c r="AT129" s="204" t="s">
        <v>140</v>
      </c>
      <c r="AU129" s="204" t="s">
        <v>80</v>
      </c>
      <c r="AV129" s="13" t="s">
        <v>80</v>
      </c>
      <c r="AW129" s="13" t="s">
        <v>32</v>
      </c>
      <c r="AX129" s="13" t="s">
        <v>70</v>
      </c>
      <c r="AY129" s="204" t="s">
        <v>131</v>
      </c>
    </row>
    <row r="130" spans="1:65" s="14" customFormat="1" ht="11.25" x14ac:dyDescent="0.2">
      <c r="B130" s="205"/>
      <c r="C130" s="206"/>
      <c r="D130" s="195" t="s">
        <v>140</v>
      </c>
      <c r="E130" s="207" t="s">
        <v>19</v>
      </c>
      <c r="F130" s="208" t="s">
        <v>142</v>
      </c>
      <c r="G130" s="206"/>
      <c r="H130" s="209">
        <v>79.162000000000006</v>
      </c>
      <c r="I130" s="210"/>
      <c r="J130" s="206"/>
      <c r="K130" s="206"/>
      <c r="L130" s="211"/>
      <c r="M130" s="212"/>
      <c r="N130" s="213"/>
      <c r="O130" s="213"/>
      <c r="P130" s="213"/>
      <c r="Q130" s="213"/>
      <c r="R130" s="213"/>
      <c r="S130" s="213"/>
      <c r="T130" s="214"/>
      <c r="AT130" s="215" t="s">
        <v>140</v>
      </c>
      <c r="AU130" s="215" t="s">
        <v>80</v>
      </c>
      <c r="AV130" s="14" t="s">
        <v>138</v>
      </c>
      <c r="AW130" s="14" t="s">
        <v>32</v>
      </c>
      <c r="AX130" s="14" t="s">
        <v>78</v>
      </c>
      <c r="AY130" s="215" t="s">
        <v>131</v>
      </c>
    </row>
    <row r="131" spans="1:65" s="13" customFormat="1" ht="11.25" x14ac:dyDescent="0.2">
      <c r="B131" s="193"/>
      <c r="C131" s="194"/>
      <c r="D131" s="195" t="s">
        <v>140</v>
      </c>
      <c r="E131" s="194"/>
      <c r="F131" s="197" t="s">
        <v>688</v>
      </c>
      <c r="G131" s="194"/>
      <c r="H131" s="198">
        <v>395.81</v>
      </c>
      <c r="I131" s="199"/>
      <c r="J131" s="194"/>
      <c r="K131" s="194"/>
      <c r="L131" s="200"/>
      <c r="M131" s="201"/>
      <c r="N131" s="202"/>
      <c r="O131" s="202"/>
      <c r="P131" s="202"/>
      <c r="Q131" s="202"/>
      <c r="R131" s="202"/>
      <c r="S131" s="202"/>
      <c r="T131" s="203"/>
      <c r="AT131" s="204" t="s">
        <v>140</v>
      </c>
      <c r="AU131" s="204" t="s">
        <v>80</v>
      </c>
      <c r="AV131" s="13" t="s">
        <v>80</v>
      </c>
      <c r="AW131" s="13" t="s">
        <v>4</v>
      </c>
      <c r="AX131" s="13" t="s">
        <v>78</v>
      </c>
      <c r="AY131" s="204" t="s">
        <v>131</v>
      </c>
    </row>
    <row r="132" spans="1:65" s="2" customFormat="1" ht="36" x14ac:dyDescent="0.2">
      <c r="A132" s="36"/>
      <c r="B132" s="37"/>
      <c r="C132" s="180" t="s">
        <v>196</v>
      </c>
      <c r="D132" s="180" t="s">
        <v>133</v>
      </c>
      <c r="E132" s="181" t="s">
        <v>385</v>
      </c>
      <c r="F132" s="182" t="s">
        <v>386</v>
      </c>
      <c r="G132" s="183" t="s">
        <v>331</v>
      </c>
      <c r="H132" s="184">
        <v>33.926000000000002</v>
      </c>
      <c r="I132" s="185"/>
      <c r="J132" s="186">
        <f>ROUND(I132*H132,2)</f>
        <v>0</v>
      </c>
      <c r="K132" s="182" t="s">
        <v>137</v>
      </c>
      <c r="L132" s="41"/>
      <c r="M132" s="187" t="s">
        <v>19</v>
      </c>
      <c r="N132" s="188" t="s">
        <v>41</v>
      </c>
      <c r="O132" s="66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138</v>
      </c>
      <c r="AT132" s="191" t="s">
        <v>133</v>
      </c>
      <c r="AU132" s="191" t="s">
        <v>80</v>
      </c>
      <c r="AY132" s="19" t="s">
        <v>131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78</v>
      </c>
      <c r="BK132" s="192">
        <f>ROUND(I132*H132,2)</f>
        <v>0</v>
      </c>
      <c r="BL132" s="19" t="s">
        <v>138</v>
      </c>
      <c r="BM132" s="191" t="s">
        <v>689</v>
      </c>
    </row>
    <row r="133" spans="1:65" s="15" customFormat="1" ht="11.25" x14ac:dyDescent="0.2">
      <c r="B133" s="216"/>
      <c r="C133" s="217"/>
      <c r="D133" s="195" t="s">
        <v>140</v>
      </c>
      <c r="E133" s="218" t="s">
        <v>19</v>
      </c>
      <c r="F133" s="219" t="s">
        <v>685</v>
      </c>
      <c r="G133" s="217"/>
      <c r="H133" s="218" t="s">
        <v>19</v>
      </c>
      <c r="I133" s="220"/>
      <c r="J133" s="217"/>
      <c r="K133" s="217"/>
      <c r="L133" s="221"/>
      <c r="M133" s="222"/>
      <c r="N133" s="223"/>
      <c r="O133" s="223"/>
      <c r="P133" s="223"/>
      <c r="Q133" s="223"/>
      <c r="R133" s="223"/>
      <c r="S133" s="223"/>
      <c r="T133" s="224"/>
      <c r="AT133" s="225" t="s">
        <v>140</v>
      </c>
      <c r="AU133" s="225" t="s">
        <v>80</v>
      </c>
      <c r="AV133" s="15" t="s">
        <v>78</v>
      </c>
      <c r="AW133" s="15" t="s">
        <v>32</v>
      </c>
      <c r="AX133" s="15" t="s">
        <v>70</v>
      </c>
      <c r="AY133" s="225" t="s">
        <v>131</v>
      </c>
    </row>
    <row r="134" spans="1:65" s="13" customFormat="1" ht="11.25" x14ac:dyDescent="0.2">
      <c r="B134" s="193"/>
      <c r="C134" s="194"/>
      <c r="D134" s="195" t="s">
        <v>140</v>
      </c>
      <c r="E134" s="196" t="s">
        <v>19</v>
      </c>
      <c r="F134" s="197" t="s">
        <v>690</v>
      </c>
      <c r="G134" s="194"/>
      <c r="H134" s="198">
        <v>33.926000000000002</v>
      </c>
      <c r="I134" s="199"/>
      <c r="J134" s="194"/>
      <c r="K134" s="194"/>
      <c r="L134" s="200"/>
      <c r="M134" s="201"/>
      <c r="N134" s="202"/>
      <c r="O134" s="202"/>
      <c r="P134" s="202"/>
      <c r="Q134" s="202"/>
      <c r="R134" s="202"/>
      <c r="S134" s="202"/>
      <c r="T134" s="203"/>
      <c r="AT134" s="204" t="s">
        <v>140</v>
      </c>
      <c r="AU134" s="204" t="s">
        <v>80</v>
      </c>
      <c r="AV134" s="13" t="s">
        <v>80</v>
      </c>
      <c r="AW134" s="13" t="s">
        <v>32</v>
      </c>
      <c r="AX134" s="13" t="s">
        <v>70</v>
      </c>
      <c r="AY134" s="204" t="s">
        <v>131</v>
      </c>
    </row>
    <row r="135" spans="1:65" s="14" customFormat="1" ht="11.25" x14ac:dyDescent="0.2">
      <c r="B135" s="205"/>
      <c r="C135" s="206"/>
      <c r="D135" s="195" t="s">
        <v>140</v>
      </c>
      <c r="E135" s="207" t="s">
        <v>19</v>
      </c>
      <c r="F135" s="208" t="s">
        <v>142</v>
      </c>
      <c r="G135" s="206"/>
      <c r="H135" s="209">
        <v>33.926000000000002</v>
      </c>
      <c r="I135" s="210"/>
      <c r="J135" s="206"/>
      <c r="K135" s="206"/>
      <c r="L135" s="211"/>
      <c r="M135" s="212"/>
      <c r="N135" s="213"/>
      <c r="O135" s="213"/>
      <c r="P135" s="213"/>
      <c r="Q135" s="213"/>
      <c r="R135" s="213"/>
      <c r="S135" s="213"/>
      <c r="T135" s="214"/>
      <c r="AT135" s="215" t="s">
        <v>140</v>
      </c>
      <c r="AU135" s="215" t="s">
        <v>80</v>
      </c>
      <c r="AV135" s="14" t="s">
        <v>138</v>
      </c>
      <c r="AW135" s="14" t="s">
        <v>32</v>
      </c>
      <c r="AX135" s="14" t="s">
        <v>78</v>
      </c>
      <c r="AY135" s="215" t="s">
        <v>131</v>
      </c>
    </row>
    <row r="136" spans="1:65" s="2" customFormat="1" ht="36" x14ac:dyDescent="0.2">
      <c r="A136" s="36"/>
      <c r="B136" s="37"/>
      <c r="C136" s="180" t="s">
        <v>200</v>
      </c>
      <c r="D136" s="180" t="s">
        <v>133</v>
      </c>
      <c r="E136" s="181" t="s">
        <v>388</v>
      </c>
      <c r="F136" s="182" t="s">
        <v>389</v>
      </c>
      <c r="G136" s="183" t="s">
        <v>331</v>
      </c>
      <c r="H136" s="184">
        <v>169.63</v>
      </c>
      <c r="I136" s="185"/>
      <c r="J136" s="186">
        <f>ROUND(I136*H136,2)</f>
        <v>0</v>
      </c>
      <c r="K136" s="182" t="s">
        <v>137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138</v>
      </c>
      <c r="AT136" s="191" t="s">
        <v>133</v>
      </c>
      <c r="AU136" s="191" t="s">
        <v>80</v>
      </c>
      <c r="AY136" s="19" t="s">
        <v>131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78</v>
      </c>
      <c r="BK136" s="192">
        <f>ROUND(I136*H136,2)</f>
        <v>0</v>
      </c>
      <c r="BL136" s="19" t="s">
        <v>138</v>
      </c>
      <c r="BM136" s="191" t="s">
        <v>691</v>
      </c>
    </row>
    <row r="137" spans="1:65" s="15" customFormat="1" ht="11.25" x14ac:dyDescent="0.2">
      <c r="B137" s="216"/>
      <c r="C137" s="217"/>
      <c r="D137" s="195" t="s">
        <v>140</v>
      </c>
      <c r="E137" s="218" t="s">
        <v>19</v>
      </c>
      <c r="F137" s="219" t="s">
        <v>383</v>
      </c>
      <c r="G137" s="217"/>
      <c r="H137" s="218" t="s">
        <v>19</v>
      </c>
      <c r="I137" s="220"/>
      <c r="J137" s="217"/>
      <c r="K137" s="217"/>
      <c r="L137" s="221"/>
      <c r="M137" s="222"/>
      <c r="N137" s="223"/>
      <c r="O137" s="223"/>
      <c r="P137" s="223"/>
      <c r="Q137" s="223"/>
      <c r="R137" s="223"/>
      <c r="S137" s="223"/>
      <c r="T137" s="224"/>
      <c r="AT137" s="225" t="s">
        <v>140</v>
      </c>
      <c r="AU137" s="225" t="s">
        <v>80</v>
      </c>
      <c r="AV137" s="15" t="s">
        <v>78</v>
      </c>
      <c r="AW137" s="15" t="s">
        <v>32</v>
      </c>
      <c r="AX137" s="15" t="s">
        <v>70</v>
      </c>
      <c r="AY137" s="225" t="s">
        <v>131</v>
      </c>
    </row>
    <row r="138" spans="1:65" s="15" customFormat="1" ht="11.25" x14ac:dyDescent="0.2">
      <c r="B138" s="216"/>
      <c r="C138" s="217"/>
      <c r="D138" s="195" t="s">
        <v>140</v>
      </c>
      <c r="E138" s="218" t="s">
        <v>19</v>
      </c>
      <c r="F138" s="219" t="s">
        <v>685</v>
      </c>
      <c r="G138" s="217"/>
      <c r="H138" s="218" t="s">
        <v>19</v>
      </c>
      <c r="I138" s="220"/>
      <c r="J138" s="217"/>
      <c r="K138" s="217"/>
      <c r="L138" s="221"/>
      <c r="M138" s="222"/>
      <c r="N138" s="223"/>
      <c r="O138" s="223"/>
      <c r="P138" s="223"/>
      <c r="Q138" s="223"/>
      <c r="R138" s="223"/>
      <c r="S138" s="223"/>
      <c r="T138" s="224"/>
      <c r="AT138" s="225" t="s">
        <v>140</v>
      </c>
      <c r="AU138" s="225" t="s">
        <v>80</v>
      </c>
      <c r="AV138" s="15" t="s">
        <v>78</v>
      </c>
      <c r="AW138" s="15" t="s">
        <v>32</v>
      </c>
      <c r="AX138" s="15" t="s">
        <v>70</v>
      </c>
      <c r="AY138" s="225" t="s">
        <v>131</v>
      </c>
    </row>
    <row r="139" spans="1:65" s="13" customFormat="1" ht="11.25" x14ac:dyDescent="0.2">
      <c r="B139" s="193"/>
      <c r="C139" s="194"/>
      <c r="D139" s="195" t="s">
        <v>140</v>
      </c>
      <c r="E139" s="196" t="s">
        <v>19</v>
      </c>
      <c r="F139" s="197" t="s">
        <v>690</v>
      </c>
      <c r="G139" s="194"/>
      <c r="H139" s="198">
        <v>33.926000000000002</v>
      </c>
      <c r="I139" s="199"/>
      <c r="J139" s="194"/>
      <c r="K139" s="194"/>
      <c r="L139" s="200"/>
      <c r="M139" s="201"/>
      <c r="N139" s="202"/>
      <c r="O139" s="202"/>
      <c r="P139" s="202"/>
      <c r="Q139" s="202"/>
      <c r="R139" s="202"/>
      <c r="S139" s="202"/>
      <c r="T139" s="203"/>
      <c r="AT139" s="204" t="s">
        <v>140</v>
      </c>
      <c r="AU139" s="204" t="s">
        <v>80</v>
      </c>
      <c r="AV139" s="13" t="s">
        <v>80</v>
      </c>
      <c r="AW139" s="13" t="s">
        <v>32</v>
      </c>
      <c r="AX139" s="13" t="s">
        <v>70</v>
      </c>
      <c r="AY139" s="204" t="s">
        <v>131</v>
      </c>
    </row>
    <row r="140" spans="1:65" s="14" customFormat="1" ht="11.25" x14ac:dyDescent="0.2">
      <c r="B140" s="205"/>
      <c r="C140" s="206"/>
      <c r="D140" s="195" t="s">
        <v>140</v>
      </c>
      <c r="E140" s="207" t="s">
        <v>19</v>
      </c>
      <c r="F140" s="208" t="s">
        <v>142</v>
      </c>
      <c r="G140" s="206"/>
      <c r="H140" s="209">
        <v>33.926000000000002</v>
      </c>
      <c r="I140" s="210"/>
      <c r="J140" s="206"/>
      <c r="K140" s="206"/>
      <c r="L140" s="211"/>
      <c r="M140" s="212"/>
      <c r="N140" s="213"/>
      <c r="O140" s="213"/>
      <c r="P140" s="213"/>
      <c r="Q140" s="213"/>
      <c r="R140" s="213"/>
      <c r="S140" s="213"/>
      <c r="T140" s="214"/>
      <c r="AT140" s="215" t="s">
        <v>140</v>
      </c>
      <c r="AU140" s="215" t="s">
        <v>80</v>
      </c>
      <c r="AV140" s="14" t="s">
        <v>138</v>
      </c>
      <c r="AW140" s="14" t="s">
        <v>32</v>
      </c>
      <c r="AX140" s="14" t="s">
        <v>78</v>
      </c>
      <c r="AY140" s="215" t="s">
        <v>131</v>
      </c>
    </row>
    <row r="141" spans="1:65" s="13" customFormat="1" ht="11.25" x14ac:dyDescent="0.2">
      <c r="B141" s="193"/>
      <c r="C141" s="194"/>
      <c r="D141" s="195" t="s">
        <v>140</v>
      </c>
      <c r="E141" s="194"/>
      <c r="F141" s="197" t="s">
        <v>692</v>
      </c>
      <c r="G141" s="194"/>
      <c r="H141" s="198">
        <v>169.63</v>
      </c>
      <c r="I141" s="199"/>
      <c r="J141" s="194"/>
      <c r="K141" s="194"/>
      <c r="L141" s="200"/>
      <c r="M141" s="201"/>
      <c r="N141" s="202"/>
      <c r="O141" s="202"/>
      <c r="P141" s="202"/>
      <c r="Q141" s="202"/>
      <c r="R141" s="202"/>
      <c r="S141" s="202"/>
      <c r="T141" s="203"/>
      <c r="AT141" s="204" t="s">
        <v>140</v>
      </c>
      <c r="AU141" s="204" t="s">
        <v>80</v>
      </c>
      <c r="AV141" s="13" t="s">
        <v>80</v>
      </c>
      <c r="AW141" s="13" t="s">
        <v>4</v>
      </c>
      <c r="AX141" s="13" t="s">
        <v>78</v>
      </c>
      <c r="AY141" s="204" t="s">
        <v>131</v>
      </c>
    </row>
    <row r="142" spans="1:65" s="2" customFormat="1" ht="24" x14ac:dyDescent="0.2">
      <c r="A142" s="36"/>
      <c r="B142" s="37"/>
      <c r="C142" s="180" t="s">
        <v>204</v>
      </c>
      <c r="D142" s="180" t="s">
        <v>133</v>
      </c>
      <c r="E142" s="181" t="s">
        <v>396</v>
      </c>
      <c r="F142" s="182" t="s">
        <v>302</v>
      </c>
      <c r="G142" s="183" t="s">
        <v>276</v>
      </c>
      <c r="H142" s="184">
        <v>226.17599999999999</v>
      </c>
      <c r="I142" s="185"/>
      <c r="J142" s="186">
        <f>ROUND(I142*H142,2)</f>
        <v>0</v>
      </c>
      <c r="K142" s="182" t="s">
        <v>137</v>
      </c>
      <c r="L142" s="41"/>
      <c r="M142" s="187" t="s">
        <v>19</v>
      </c>
      <c r="N142" s="188" t="s">
        <v>41</v>
      </c>
      <c r="O142" s="66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138</v>
      </c>
      <c r="AT142" s="191" t="s">
        <v>133</v>
      </c>
      <c r="AU142" s="191" t="s">
        <v>80</v>
      </c>
      <c r="AY142" s="19" t="s">
        <v>131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78</v>
      </c>
      <c r="BK142" s="192">
        <f>ROUND(I142*H142,2)</f>
        <v>0</v>
      </c>
      <c r="BL142" s="19" t="s">
        <v>138</v>
      </c>
      <c r="BM142" s="191" t="s">
        <v>693</v>
      </c>
    </row>
    <row r="143" spans="1:65" s="13" customFormat="1" ht="11.25" x14ac:dyDescent="0.2">
      <c r="B143" s="193"/>
      <c r="C143" s="194"/>
      <c r="D143" s="195" t="s">
        <v>140</v>
      </c>
      <c r="E143" s="196" t="s">
        <v>19</v>
      </c>
      <c r="F143" s="197" t="s">
        <v>686</v>
      </c>
      <c r="G143" s="194"/>
      <c r="H143" s="198">
        <v>79.162000000000006</v>
      </c>
      <c r="I143" s="199"/>
      <c r="J143" s="194"/>
      <c r="K143" s="194"/>
      <c r="L143" s="200"/>
      <c r="M143" s="201"/>
      <c r="N143" s="202"/>
      <c r="O143" s="202"/>
      <c r="P143" s="202"/>
      <c r="Q143" s="202"/>
      <c r="R143" s="202"/>
      <c r="S143" s="202"/>
      <c r="T143" s="203"/>
      <c r="AT143" s="204" t="s">
        <v>140</v>
      </c>
      <c r="AU143" s="204" t="s">
        <v>80</v>
      </c>
      <c r="AV143" s="13" t="s">
        <v>80</v>
      </c>
      <c r="AW143" s="13" t="s">
        <v>32</v>
      </c>
      <c r="AX143" s="13" t="s">
        <v>70</v>
      </c>
      <c r="AY143" s="204" t="s">
        <v>131</v>
      </c>
    </row>
    <row r="144" spans="1:65" s="13" customFormat="1" ht="11.25" x14ac:dyDescent="0.2">
      <c r="B144" s="193"/>
      <c r="C144" s="194"/>
      <c r="D144" s="195" t="s">
        <v>140</v>
      </c>
      <c r="E144" s="196" t="s">
        <v>19</v>
      </c>
      <c r="F144" s="197" t="s">
        <v>690</v>
      </c>
      <c r="G144" s="194"/>
      <c r="H144" s="198">
        <v>33.926000000000002</v>
      </c>
      <c r="I144" s="199"/>
      <c r="J144" s="194"/>
      <c r="K144" s="194"/>
      <c r="L144" s="200"/>
      <c r="M144" s="201"/>
      <c r="N144" s="202"/>
      <c r="O144" s="202"/>
      <c r="P144" s="202"/>
      <c r="Q144" s="202"/>
      <c r="R144" s="202"/>
      <c r="S144" s="202"/>
      <c r="T144" s="203"/>
      <c r="AT144" s="204" t="s">
        <v>140</v>
      </c>
      <c r="AU144" s="204" t="s">
        <v>80</v>
      </c>
      <c r="AV144" s="13" t="s">
        <v>80</v>
      </c>
      <c r="AW144" s="13" t="s">
        <v>32</v>
      </c>
      <c r="AX144" s="13" t="s">
        <v>70</v>
      </c>
      <c r="AY144" s="204" t="s">
        <v>131</v>
      </c>
    </row>
    <row r="145" spans="1:65" s="14" customFormat="1" ht="11.25" x14ac:dyDescent="0.2">
      <c r="B145" s="205"/>
      <c r="C145" s="206"/>
      <c r="D145" s="195" t="s">
        <v>140</v>
      </c>
      <c r="E145" s="207" t="s">
        <v>19</v>
      </c>
      <c r="F145" s="208" t="s">
        <v>142</v>
      </c>
      <c r="G145" s="206"/>
      <c r="H145" s="209">
        <v>113.08800000000001</v>
      </c>
      <c r="I145" s="210"/>
      <c r="J145" s="206"/>
      <c r="K145" s="206"/>
      <c r="L145" s="211"/>
      <c r="M145" s="212"/>
      <c r="N145" s="213"/>
      <c r="O145" s="213"/>
      <c r="P145" s="213"/>
      <c r="Q145" s="213"/>
      <c r="R145" s="213"/>
      <c r="S145" s="213"/>
      <c r="T145" s="214"/>
      <c r="AT145" s="215" t="s">
        <v>140</v>
      </c>
      <c r="AU145" s="215" t="s">
        <v>80</v>
      </c>
      <c r="AV145" s="14" t="s">
        <v>138</v>
      </c>
      <c r="AW145" s="14" t="s">
        <v>32</v>
      </c>
      <c r="AX145" s="14" t="s">
        <v>78</v>
      </c>
      <c r="AY145" s="215" t="s">
        <v>131</v>
      </c>
    </row>
    <row r="146" spans="1:65" s="13" customFormat="1" ht="11.25" x14ac:dyDescent="0.2">
      <c r="B146" s="193"/>
      <c r="C146" s="194"/>
      <c r="D146" s="195" t="s">
        <v>140</v>
      </c>
      <c r="E146" s="194"/>
      <c r="F146" s="197" t="s">
        <v>694</v>
      </c>
      <c r="G146" s="194"/>
      <c r="H146" s="198">
        <v>226.17599999999999</v>
      </c>
      <c r="I146" s="199"/>
      <c r="J146" s="194"/>
      <c r="K146" s="194"/>
      <c r="L146" s="200"/>
      <c r="M146" s="201"/>
      <c r="N146" s="202"/>
      <c r="O146" s="202"/>
      <c r="P146" s="202"/>
      <c r="Q146" s="202"/>
      <c r="R146" s="202"/>
      <c r="S146" s="202"/>
      <c r="T146" s="203"/>
      <c r="AT146" s="204" t="s">
        <v>140</v>
      </c>
      <c r="AU146" s="204" t="s">
        <v>80</v>
      </c>
      <c r="AV146" s="13" t="s">
        <v>80</v>
      </c>
      <c r="AW146" s="13" t="s">
        <v>4</v>
      </c>
      <c r="AX146" s="13" t="s">
        <v>78</v>
      </c>
      <c r="AY146" s="204" t="s">
        <v>131</v>
      </c>
    </row>
    <row r="147" spans="1:65" s="2" customFormat="1" ht="24" x14ac:dyDescent="0.2">
      <c r="A147" s="36"/>
      <c r="B147" s="37"/>
      <c r="C147" s="180" t="s">
        <v>209</v>
      </c>
      <c r="D147" s="180" t="s">
        <v>133</v>
      </c>
      <c r="E147" s="181" t="s">
        <v>399</v>
      </c>
      <c r="F147" s="182" t="s">
        <v>400</v>
      </c>
      <c r="G147" s="183" t="s">
        <v>331</v>
      </c>
      <c r="H147" s="184">
        <v>90</v>
      </c>
      <c r="I147" s="185"/>
      <c r="J147" s="186">
        <f>ROUND(I147*H147,2)</f>
        <v>0</v>
      </c>
      <c r="K147" s="182" t="s">
        <v>137</v>
      </c>
      <c r="L147" s="41"/>
      <c r="M147" s="187" t="s">
        <v>19</v>
      </c>
      <c r="N147" s="188" t="s">
        <v>41</v>
      </c>
      <c r="O147" s="66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138</v>
      </c>
      <c r="AT147" s="191" t="s">
        <v>133</v>
      </c>
      <c r="AU147" s="191" t="s">
        <v>80</v>
      </c>
      <c r="AY147" s="19" t="s">
        <v>131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78</v>
      </c>
      <c r="BK147" s="192">
        <f>ROUND(I147*H147,2)</f>
        <v>0</v>
      </c>
      <c r="BL147" s="19" t="s">
        <v>138</v>
      </c>
      <c r="BM147" s="191" t="s">
        <v>695</v>
      </c>
    </row>
    <row r="148" spans="1:65" s="13" customFormat="1" ht="11.25" x14ac:dyDescent="0.2">
      <c r="B148" s="193"/>
      <c r="C148" s="194"/>
      <c r="D148" s="195" t="s">
        <v>140</v>
      </c>
      <c r="E148" s="196" t="s">
        <v>19</v>
      </c>
      <c r="F148" s="197" t="s">
        <v>696</v>
      </c>
      <c r="G148" s="194"/>
      <c r="H148" s="198">
        <v>90</v>
      </c>
      <c r="I148" s="199"/>
      <c r="J148" s="194"/>
      <c r="K148" s="194"/>
      <c r="L148" s="200"/>
      <c r="M148" s="201"/>
      <c r="N148" s="202"/>
      <c r="O148" s="202"/>
      <c r="P148" s="202"/>
      <c r="Q148" s="202"/>
      <c r="R148" s="202"/>
      <c r="S148" s="202"/>
      <c r="T148" s="203"/>
      <c r="AT148" s="204" t="s">
        <v>140</v>
      </c>
      <c r="AU148" s="204" t="s">
        <v>80</v>
      </c>
      <c r="AV148" s="13" t="s">
        <v>80</v>
      </c>
      <c r="AW148" s="13" t="s">
        <v>32</v>
      </c>
      <c r="AX148" s="13" t="s">
        <v>70</v>
      </c>
      <c r="AY148" s="204" t="s">
        <v>131</v>
      </c>
    </row>
    <row r="149" spans="1:65" s="14" customFormat="1" ht="11.25" x14ac:dyDescent="0.2">
      <c r="B149" s="205"/>
      <c r="C149" s="206"/>
      <c r="D149" s="195" t="s">
        <v>140</v>
      </c>
      <c r="E149" s="207" t="s">
        <v>19</v>
      </c>
      <c r="F149" s="208" t="s">
        <v>142</v>
      </c>
      <c r="G149" s="206"/>
      <c r="H149" s="209">
        <v>90</v>
      </c>
      <c r="I149" s="210"/>
      <c r="J149" s="206"/>
      <c r="K149" s="206"/>
      <c r="L149" s="211"/>
      <c r="M149" s="212"/>
      <c r="N149" s="213"/>
      <c r="O149" s="213"/>
      <c r="P149" s="213"/>
      <c r="Q149" s="213"/>
      <c r="R149" s="213"/>
      <c r="S149" s="213"/>
      <c r="T149" s="214"/>
      <c r="AT149" s="215" t="s">
        <v>140</v>
      </c>
      <c r="AU149" s="215" t="s">
        <v>80</v>
      </c>
      <c r="AV149" s="14" t="s">
        <v>138</v>
      </c>
      <c r="AW149" s="14" t="s">
        <v>32</v>
      </c>
      <c r="AX149" s="14" t="s">
        <v>78</v>
      </c>
      <c r="AY149" s="215" t="s">
        <v>131</v>
      </c>
    </row>
    <row r="150" spans="1:65" s="2" customFormat="1" ht="16.5" customHeight="1" x14ac:dyDescent="0.2">
      <c r="A150" s="36"/>
      <c r="B150" s="37"/>
      <c r="C150" s="237" t="s">
        <v>213</v>
      </c>
      <c r="D150" s="237" t="s">
        <v>225</v>
      </c>
      <c r="E150" s="238" t="s">
        <v>405</v>
      </c>
      <c r="F150" s="239" t="s">
        <v>406</v>
      </c>
      <c r="G150" s="240" t="s">
        <v>331</v>
      </c>
      <c r="H150" s="241">
        <v>90</v>
      </c>
      <c r="I150" s="242"/>
      <c r="J150" s="243">
        <f>ROUND(I150*H150,2)</f>
        <v>0</v>
      </c>
      <c r="K150" s="239" t="s">
        <v>19</v>
      </c>
      <c r="L150" s="244"/>
      <c r="M150" s="245" t="s">
        <v>19</v>
      </c>
      <c r="N150" s="246" t="s">
        <v>41</v>
      </c>
      <c r="O150" s="66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1" t="s">
        <v>188</v>
      </c>
      <c r="AT150" s="191" t="s">
        <v>225</v>
      </c>
      <c r="AU150" s="191" t="s">
        <v>80</v>
      </c>
      <c r="AY150" s="19" t="s">
        <v>131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78</v>
      </c>
      <c r="BK150" s="192">
        <f>ROUND(I150*H150,2)</f>
        <v>0</v>
      </c>
      <c r="BL150" s="19" t="s">
        <v>138</v>
      </c>
      <c r="BM150" s="191" t="s">
        <v>697</v>
      </c>
    </row>
    <row r="151" spans="1:65" s="12" customFormat="1" ht="22.9" customHeight="1" x14ac:dyDescent="0.2">
      <c r="B151" s="164"/>
      <c r="C151" s="165"/>
      <c r="D151" s="166" t="s">
        <v>69</v>
      </c>
      <c r="E151" s="178" t="s">
        <v>80</v>
      </c>
      <c r="F151" s="178" t="s">
        <v>698</v>
      </c>
      <c r="G151" s="165"/>
      <c r="H151" s="165"/>
      <c r="I151" s="168"/>
      <c r="J151" s="179">
        <f>BK151</f>
        <v>0</v>
      </c>
      <c r="K151" s="165"/>
      <c r="L151" s="170"/>
      <c r="M151" s="171"/>
      <c r="N151" s="172"/>
      <c r="O151" s="172"/>
      <c r="P151" s="173">
        <f>SUM(P152:P172)</f>
        <v>0</v>
      </c>
      <c r="Q151" s="172"/>
      <c r="R151" s="173">
        <f>SUM(R152:R172)</f>
        <v>17.903053464399999</v>
      </c>
      <c r="S151" s="172"/>
      <c r="T151" s="174">
        <f>SUM(T152:T172)</f>
        <v>0</v>
      </c>
      <c r="AR151" s="175" t="s">
        <v>78</v>
      </c>
      <c r="AT151" s="176" t="s">
        <v>69</v>
      </c>
      <c r="AU151" s="176" t="s">
        <v>78</v>
      </c>
      <c r="AY151" s="175" t="s">
        <v>131</v>
      </c>
      <c r="BK151" s="177">
        <f>SUM(BK152:BK172)</f>
        <v>0</v>
      </c>
    </row>
    <row r="152" spans="1:65" s="2" customFormat="1" ht="24" x14ac:dyDescent="0.2">
      <c r="A152" s="36"/>
      <c r="B152" s="37"/>
      <c r="C152" s="180" t="s">
        <v>8</v>
      </c>
      <c r="D152" s="180" t="s">
        <v>133</v>
      </c>
      <c r="E152" s="181" t="s">
        <v>699</v>
      </c>
      <c r="F152" s="182" t="s">
        <v>700</v>
      </c>
      <c r="G152" s="183" t="s">
        <v>136</v>
      </c>
      <c r="H152" s="184">
        <v>30</v>
      </c>
      <c r="I152" s="185"/>
      <c r="J152" s="186">
        <f>ROUND(I152*H152,2)</f>
        <v>0</v>
      </c>
      <c r="K152" s="182" t="s">
        <v>137</v>
      </c>
      <c r="L152" s="41"/>
      <c r="M152" s="187" t="s">
        <v>19</v>
      </c>
      <c r="N152" s="188" t="s">
        <v>41</v>
      </c>
      <c r="O152" s="66"/>
      <c r="P152" s="189">
        <f>O152*H152</f>
        <v>0</v>
      </c>
      <c r="Q152" s="189">
        <v>9.8999999999999994E-5</v>
      </c>
      <c r="R152" s="189">
        <f>Q152*H152</f>
        <v>2.97E-3</v>
      </c>
      <c r="S152" s="189">
        <v>0</v>
      </c>
      <c r="T152" s="19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1" t="s">
        <v>138</v>
      </c>
      <c r="AT152" s="191" t="s">
        <v>133</v>
      </c>
      <c r="AU152" s="191" t="s">
        <v>80</v>
      </c>
      <c r="AY152" s="19" t="s">
        <v>131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78</v>
      </c>
      <c r="BK152" s="192">
        <f>ROUND(I152*H152,2)</f>
        <v>0</v>
      </c>
      <c r="BL152" s="19" t="s">
        <v>138</v>
      </c>
      <c r="BM152" s="191" t="s">
        <v>701</v>
      </c>
    </row>
    <row r="153" spans="1:65" s="13" customFormat="1" ht="11.25" x14ac:dyDescent="0.2">
      <c r="B153" s="193"/>
      <c r="C153" s="194"/>
      <c r="D153" s="195" t="s">
        <v>140</v>
      </c>
      <c r="E153" s="196" t="s">
        <v>19</v>
      </c>
      <c r="F153" s="197" t="s">
        <v>702</v>
      </c>
      <c r="G153" s="194"/>
      <c r="H153" s="198">
        <v>30</v>
      </c>
      <c r="I153" s="199"/>
      <c r="J153" s="194"/>
      <c r="K153" s="194"/>
      <c r="L153" s="200"/>
      <c r="M153" s="201"/>
      <c r="N153" s="202"/>
      <c r="O153" s="202"/>
      <c r="P153" s="202"/>
      <c r="Q153" s="202"/>
      <c r="R153" s="202"/>
      <c r="S153" s="202"/>
      <c r="T153" s="203"/>
      <c r="AT153" s="204" t="s">
        <v>140</v>
      </c>
      <c r="AU153" s="204" t="s">
        <v>80</v>
      </c>
      <c r="AV153" s="13" t="s">
        <v>80</v>
      </c>
      <c r="AW153" s="13" t="s">
        <v>32</v>
      </c>
      <c r="AX153" s="13" t="s">
        <v>70</v>
      </c>
      <c r="AY153" s="204" t="s">
        <v>131</v>
      </c>
    </row>
    <row r="154" spans="1:65" s="14" customFormat="1" ht="11.25" x14ac:dyDescent="0.2">
      <c r="B154" s="205"/>
      <c r="C154" s="206"/>
      <c r="D154" s="195" t="s">
        <v>140</v>
      </c>
      <c r="E154" s="207" t="s">
        <v>19</v>
      </c>
      <c r="F154" s="208" t="s">
        <v>142</v>
      </c>
      <c r="G154" s="206"/>
      <c r="H154" s="209">
        <v>30</v>
      </c>
      <c r="I154" s="210"/>
      <c r="J154" s="206"/>
      <c r="K154" s="206"/>
      <c r="L154" s="211"/>
      <c r="M154" s="212"/>
      <c r="N154" s="213"/>
      <c r="O154" s="213"/>
      <c r="P154" s="213"/>
      <c r="Q154" s="213"/>
      <c r="R154" s="213"/>
      <c r="S154" s="213"/>
      <c r="T154" s="214"/>
      <c r="AT154" s="215" t="s">
        <v>140</v>
      </c>
      <c r="AU154" s="215" t="s">
        <v>80</v>
      </c>
      <c r="AV154" s="14" t="s">
        <v>138</v>
      </c>
      <c r="AW154" s="14" t="s">
        <v>32</v>
      </c>
      <c r="AX154" s="14" t="s">
        <v>78</v>
      </c>
      <c r="AY154" s="215" t="s">
        <v>131</v>
      </c>
    </row>
    <row r="155" spans="1:65" s="2" customFormat="1" ht="16.5" customHeight="1" x14ac:dyDescent="0.2">
      <c r="A155" s="36"/>
      <c r="B155" s="37"/>
      <c r="C155" s="237" t="s">
        <v>220</v>
      </c>
      <c r="D155" s="237" t="s">
        <v>225</v>
      </c>
      <c r="E155" s="238" t="s">
        <v>703</v>
      </c>
      <c r="F155" s="239" t="s">
        <v>704</v>
      </c>
      <c r="G155" s="240" t="s">
        <v>136</v>
      </c>
      <c r="H155" s="241">
        <v>27.777000000000001</v>
      </c>
      <c r="I155" s="242"/>
      <c r="J155" s="243">
        <f>ROUND(I155*H155,2)</f>
        <v>0</v>
      </c>
      <c r="K155" s="239" t="s">
        <v>137</v>
      </c>
      <c r="L155" s="244"/>
      <c r="M155" s="245" t="s">
        <v>19</v>
      </c>
      <c r="N155" s="246" t="s">
        <v>41</v>
      </c>
      <c r="O155" s="66"/>
      <c r="P155" s="189">
        <f>O155*H155</f>
        <v>0</v>
      </c>
      <c r="Q155" s="189">
        <v>5.0000000000000001E-4</v>
      </c>
      <c r="R155" s="189">
        <f>Q155*H155</f>
        <v>1.3888500000000002E-2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188</v>
      </c>
      <c r="AT155" s="191" t="s">
        <v>225</v>
      </c>
      <c r="AU155" s="191" t="s">
        <v>80</v>
      </c>
      <c r="AY155" s="19" t="s">
        <v>131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78</v>
      </c>
      <c r="BK155" s="192">
        <f>ROUND(I155*H155,2)</f>
        <v>0</v>
      </c>
      <c r="BL155" s="19" t="s">
        <v>138</v>
      </c>
      <c r="BM155" s="191" t="s">
        <v>705</v>
      </c>
    </row>
    <row r="156" spans="1:65" s="13" customFormat="1" ht="11.25" x14ac:dyDescent="0.2">
      <c r="B156" s="193"/>
      <c r="C156" s="194"/>
      <c r="D156" s="195" t="s">
        <v>140</v>
      </c>
      <c r="E156" s="194"/>
      <c r="F156" s="197" t="s">
        <v>706</v>
      </c>
      <c r="G156" s="194"/>
      <c r="H156" s="198">
        <v>27.777000000000001</v>
      </c>
      <c r="I156" s="199"/>
      <c r="J156" s="194"/>
      <c r="K156" s="194"/>
      <c r="L156" s="200"/>
      <c r="M156" s="201"/>
      <c r="N156" s="202"/>
      <c r="O156" s="202"/>
      <c r="P156" s="202"/>
      <c r="Q156" s="202"/>
      <c r="R156" s="202"/>
      <c r="S156" s="202"/>
      <c r="T156" s="203"/>
      <c r="AT156" s="204" t="s">
        <v>140</v>
      </c>
      <c r="AU156" s="204" t="s">
        <v>80</v>
      </c>
      <c r="AV156" s="13" t="s">
        <v>80</v>
      </c>
      <c r="AW156" s="13" t="s">
        <v>4</v>
      </c>
      <c r="AX156" s="13" t="s">
        <v>78</v>
      </c>
      <c r="AY156" s="204" t="s">
        <v>131</v>
      </c>
    </row>
    <row r="157" spans="1:65" s="2" customFormat="1" ht="21.75" customHeight="1" x14ac:dyDescent="0.2">
      <c r="A157" s="36"/>
      <c r="B157" s="37"/>
      <c r="C157" s="180" t="s">
        <v>224</v>
      </c>
      <c r="D157" s="180" t="s">
        <v>133</v>
      </c>
      <c r="E157" s="181" t="s">
        <v>707</v>
      </c>
      <c r="F157" s="182" t="s">
        <v>708</v>
      </c>
      <c r="G157" s="183" t="s">
        <v>331</v>
      </c>
      <c r="H157" s="184">
        <v>3.75</v>
      </c>
      <c r="I157" s="185"/>
      <c r="J157" s="186">
        <f>ROUND(I157*H157,2)</f>
        <v>0</v>
      </c>
      <c r="K157" s="182" t="s">
        <v>137</v>
      </c>
      <c r="L157" s="41"/>
      <c r="M157" s="187" t="s">
        <v>19</v>
      </c>
      <c r="N157" s="188" t="s">
        <v>41</v>
      </c>
      <c r="O157" s="66"/>
      <c r="P157" s="189">
        <f>O157*H157</f>
        <v>0</v>
      </c>
      <c r="Q157" s="189">
        <v>2.16</v>
      </c>
      <c r="R157" s="189">
        <f>Q157*H157</f>
        <v>8.1000000000000014</v>
      </c>
      <c r="S157" s="189">
        <v>0</v>
      </c>
      <c r="T157" s="19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1" t="s">
        <v>138</v>
      </c>
      <c r="AT157" s="191" t="s">
        <v>133</v>
      </c>
      <c r="AU157" s="191" t="s">
        <v>80</v>
      </c>
      <c r="AY157" s="19" t="s">
        <v>131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78</v>
      </c>
      <c r="BK157" s="192">
        <f>ROUND(I157*H157,2)</f>
        <v>0</v>
      </c>
      <c r="BL157" s="19" t="s">
        <v>138</v>
      </c>
      <c r="BM157" s="191" t="s">
        <v>709</v>
      </c>
    </row>
    <row r="158" spans="1:65" s="13" customFormat="1" ht="11.25" x14ac:dyDescent="0.2">
      <c r="B158" s="193"/>
      <c r="C158" s="194"/>
      <c r="D158" s="195" t="s">
        <v>140</v>
      </c>
      <c r="E158" s="196" t="s">
        <v>19</v>
      </c>
      <c r="F158" s="197" t="s">
        <v>710</v>
      </c>
      <c r="G158" s="194"/>
      <c r="H158" s="198">
        <v>3.75</v>
      </c>
      <c r="I158" s="199"/>
      <c r="J158" s="194"/>
      <c r="K158" s="194"/>
      <c r="L158" s="200"/>
      <c r="M158" s="201"/>
      <c r="N158" s="202"/>
      <c r="O158" s="202"/>
      <c r="P158" s="202"/>
      <c r="Q158" s="202"/>
      <c r="R158" s="202"/>
      <c r="S158" s="202"/>
      <c r="T158" s="203"/>
      <c r="AT158" s="204" t="s">
        <v>140</v>
      </c>
      <c r="AU158" s="204" t="s">
        <v>80</v>
      </c>
      <c r="AV158" s="13" t="s">
        <v>80</v>
      </c>
      <c r="AW158" s="13" t="s">
        <v>32</v>
      </c>
      <c r="AX158" s="13" t="s">
        <v>70</v>
      </c>
      <c r="AY158" s="204" t="s">
        <v>131</v>
      </c>
    </row>
    <row r="159" spans="1:65" s="14" customFormat="1" ht="11.25" x14ac:dyDescent="0.2">
      <c r="B159" s="205"/>
      <c r="C159" s="206"/>
      <c r="D159" s="195" t="s">
        <v>140</v>
      </c>
      <c r="E159" s="207" t="s">
        <v>19</v>
      </c>
      <c r="F159" s="208" t="s">
        <v>142</v>
      </c>
      <c r="G159" s="206"/>
      <c r="H159" s="209">
        <v>3.75</v>
      </c>
      <c r="I159" s="210"/>
      <c r="J159" s="206"/>
      <c r="K159" s="206"/>
      <c r="L159" s="211"/>
      <c r="M159" s="212"/>
      <c r="N159" s="213"/>
      <c r="O159" s="213"/>
      <c r="P159" s="213"/>
      <c r="Q159" s="213"/>
      <c r="R159" s="213"/>
      <c r="S159" s="213"/>
      <c r="T159" s="214"/>
      <c r="AT159" s="215" t="s">
        <v>140</v>
      </c>
      <c r="AU159" s="215" t="s">
        <v>80</v>
      </c>
      <c r="AV159" s="14" t="s">
        <v>138</v>
      </c>
      <c r="AW159" s="14" t="s">
        <v>32</v>
      </c>
      <c r="AX159" s="14" t="s">
        <v>78</v>
      </c>
      <c r="AY159" s="215" t="s">
        <v>131</v>
      </c>
    </row>
    <row r="160" spans="1:65" s="2" customFormat="1" ht="16.5" customHeight="1" x14ac:dyDescent="0.2">
      <c r="A160" s="36"/>
      <c r="B160" s="37"/>
      <c r="C160" s="180" t="s">
        <v>230</v>
      </c>
      <c r="D160" s="180" t="s">
        <v>133</v>
      </c>
      <c r="E160" s="181" t="s">
        <v>711</v>
      </c>
      <c r="F160" s="182" t="s">
        <v>712</v>
      </c>
      <c r="G160" s="183" t="s">
        <v>331</v>
      </c>
      <c r="H160" s="184">
        <v>3.9</v>
      </c>
      <c r="I160" s="185"/>
      <c r="J160" s="186">
        <f>ROUND(I160*H160,2)</f>
        <v>0</v>
      </c>
      <c r="K160" s="182" t="s">
        <v>137</v>
      </c>
      <c r="L160" s="41"/>
      <c r="M160" s="187" t="s">
        <v>19</v>
      </c>
      <c r="N160" s="188" t="s">
        <v>41</v>
      </c>
      <c r="O160" s="66"/>
      <c r="P160" s="189">
        <f>O160*H160</f>
        <v>0</v>
      </c>
      <c r="Q160" s="189">
        <v>1.98</v>
      </c>
      <c r="R160" s="189">
        <f>Q160*H160</f>
        <v>7.7219999999999995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138</v>
      </c>
      <c r="AT160" s="191" t="s">
        <v>133</v>
      </c>
      <c r="AU160" s="191" t="s">
        <v>80</v>
      </c>
      <c r="AY160" s="19" t="s">
        <v>131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78</v>
      </c>
      <c r="BK160" s="192">
        <f>ROUND(I160*H160,2)</f>
        <v>0</v>
      </c>
      <c r="BL160" s="19" t="s">
        <v>138</v>
      </c>
      <c r="BM160" s="191" t="s">
        <v>713</v>
      </c>
    </row>
    <row r="161" spans="1:65" s="13" customFormat="1" ht="11.25" x14ac:dyDescent="0.2">
      <c r="B161" s="193"/>
      <c r="C161" s="194"/>
      <c r="D161" s="195" t="s">
        <v>140</v>
      </c>
      <c r="E161" s="196" t="s">
        <v>19</v>
      </c>
      <c r="F161" s="197" t="s">
        <v>714</v>
      </c>
      <c r="G161" s="194"/>
      <c r="H161" s="198">
        <v>3.9</v>
      </c>
      <c r="I161" s="199"/>
      <c r="J161" s="194"/>
      <c r="K161" s="194"/>
      <c r="L161" s="200"/>
      <c r="M161" s="201"/>
      <c r="N161" s="202"/>
      <c r="O161" s="202"/>
      <c r="P161" s="202"/>
      <c r="Q161" s="202"/>
      <c r="R161" s="202"/>
      <c r="S161" s="202"/>
      <c r="T161" s="203"/>
      <c r="AT161" s="204" t="s">
        <v>140</v>
      </c>
      <c r="AU161" s="204" t="s">
        <v>80</v>
      </c>
      <c r="AV161" s="13" t="s">
        <v>80</v>
      </c>
      <c r="AW161" s="13" t="s">
        <v>32</v>
      </c>
      <c r="AX161" s="13" t="s">
        <v>70</v>
      </c>
      <c r="AY161" s="204" t="s">
        <v>131</v>
      </c>
    </row>
    <row r="162" spans="1:65" s="14" customFormat="1" ht="11.25" x14ac:dyDescent="0.2">
      <c r="B162" s="205"/>
      <c r="C162" s="206"/>
      <c r="D162" s="195" t="s">
        <v>140</v>
      </c>
      <c r="E162" s="207" t="s">
        <v>19</v>
      </c>
      <c r="F162" s="208" t="s">
        <v>142</v>
      </c>
      <c r="G162" s="206"/>
      <c r="H162" s="209">
        <v>3.9</v>
      </c>
      <c r="I162" s="210"/>
      <c r="J162" s="206"/>
      <c r="K162" s="206"/>
      <c r="L162" s="211"/>
      <c r="M162" s="212"/>
      <c r="N162" s="213"/>
      <c r="O162" s="213"/>
      <c r="P162" s="213"/>
      <c r="Q162" s="213"/>
      <c r="R162" s="213"/>
      <c r="S162" s="213"/>
      <c r="T162" s="214"/>
      <c r="AT162" s="215" t="s">
        <v>140</v>
      </c>
      <c r="AU162" s="215" t="s">
        <v>80</v>
      </c>
      <c r="AV162" s="14" t="s">
        <v>138</v>
      </c>
      <c r="AW162" s="14" t="s">
        <v>32</v>
      </c>
      <c r="AX162" s="14" t="s">
        <v>78</v>
      </c>
      <c r="AY162" s="215" t="s">
        <v>131</v>
      </c>
    </row>
    <row r="163" spans="1:65" s="2" customFormat="1" ht="21.75" customHeight="1" x14ac:dyDescent="0.2">
      <c r="A163" s="36"/>
      <c r="B163" s="37"/>
      <c r="C163" s="180" t="s">
        <v>236</v>
      </c>
      <c r="D163" s="180" t="s">
        <v>133</v>
      </c>
      <c r="E163" s="181" t="s">
        <v>715</v>
      </c>
      <c r="F163" s="182" t="s">
        <v>716</v>
      </c>
      <c r="G163" s="183" t="s">
        <v>331</v>
      </c>
      <c r="H163" s="184">
        <v>0.9</v>
      </c>
      <c r="I163" s="185"/>
      <c r="J163" s="186">
        <f>ROUND(I163*H163,2)</f>
        <v>0</v>
      </c>
      <c r="K163" s="182" t="s">
        <v>137</v>
      </c>
      <c r="L163" s="41"/>
      <c r="M163" s="187" t="s">
        <v>19</v>
      </c>
      <c r="N163" s="188" t="s">
        <v>41</v>
      </c>
      <c r="O163" s="66"/>
      <c r="P163" s="189">
        <f>O163*H163</f>
        <v>0</v>
      </c>
      <c r="Q163" s="189">
        <v>2.2563422040000001</v>
      </c>
      <c r="R163" s="189">
        <f>Q163*H163</f>
        <v>2.0307079836000002</v>
      </c>
      <c r="S163" s="189">
        <v>0</v>
      </c>
      <c r="T163" s="190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1" t="s">
        <v>138</v>
      </c>
      <c r="AT163" s="191" t="s">
        <v>133</v>
      </c>
      <c r="AU163" s="191" t="s">
        <v>80</v>
      </c>
      <c r="AY163" s="19" t="s">
        <v>131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78</v>
      </c>
      <c r="BK163" s="192">
        <f>ROUND(I163*H163,2)</f>
        <v>0</v>
      </c>
      <c r="BL163" s="19" t="s">
        <v>138</v>
      </c>
      <c r="BM163" s="191" t="s">
        <v>717</v>
      </c>
    </row>
    <row r="164" spans="1:65" s="13" customFormat="1" ht="11.25" x14ac:dyDescent="0.2">
      <c r="B164" s="193"/>
      <c r="C164" s="194"/>
      <c r="D164" s="195" t="s">
        <v>140</v>
      </c>
      <c r="E164" s="196" t="s">
        <v>19</v>
      </c>
      <c r="F164" s="197" t="s">
        <v>718</v>
      </c>
      <c r="G164" s="194"/>
      <c r="H164" s="198">
        <v>0.9</v>
      </c>
      <c r="I164" s="199"/>
      <c r="J164" s="194"/>
      <c r="K164" s="194"/>
      <c r="L164" s="200"/>
      <c r="M164" s="201"/>
      <c r="N164" s="202"/>
      <c r="O164" s="202"/>
      <c r="P164" s="202"/>
      <c r="Q164" s="202"/>
      <c r="R164" s="202"/>
      <c r="S164" s="202"/>
      <c r="T164" s="203"/>
      <c r="AT164" s="204" t="s">
        <v>140</v>
      </c>
      <c r="AU164" s="204" t="s">
        <v>80</v>
      </c>
      <c r="AV164" s="13" t="s">
        <v>80</v>
      </c>
      <c r="AW164" s="13" t="s">
        <v>32</v>
      </c>
      <c r="AX164" s="13" t="s">
        <v>70</v>
      </c>
      <c r="AY164" s="204" t="s">
        <v>131</v>
      </c>
    </row>
    <row r="165" spans="1:65" s="14" customFormat="1" ht="11.25" x14ac:dyDescent="0.2">
      <c r="B165" s="205"/>
      <c r="C165" s="206"/>
      <c r="D165" s="195" t="s">
        <v>140</v>
      </c>
      <c r="E165" s="207" t="s">
        <v>19</v>
      </c>
      <c r="F165" s="208" t="s">
        <v>142</v>
      </c>
      <c r="G165" s="206"/>
      <c r="H165" s="209">
        <v>0.9</v>
      </c>
      <c r="I165" s="210"/>
      <c r="J165" s="206"/>
      <c r="K165" s="206"/>
      <c r="L165" s="211"/>
      <c r="M165" s="212"/>
      <c r="N165" s="213"/>
      <c r="O165" s="213"/>
      <c r="P165" s="213"/>
      <c r="Q165" s="213"/>
      <c r="R165" s="213"/>
      <c r="S165" s="213"/>
      <c r="T165" s="214"/>
      <c r="AT165" s="215" t="s">
        <v>140</v>
      </c>
      <c r="AU165" s="215" t="s">
        <v>80</v>
      </c>
      <c r="AV165" s="14" t="s">
        <v>138</v>
      </c>
      <c r="AW165" s="14" t="s">
        <v>32</v>
      </c>
      <c r="AX165" s="14" t="s">
        <v>78</v>
      </c>
      <c r="AY165" s="215" t="s">
        <v>131</v>
      </c>
    </row>
    <row r="166" spans="1:65" s="2" customFormat="1" ht="16.5" customHeight="1" x14ac:dyDescent="0.2">
      <c r="A166" s="36"/>
      <c r="B166" s="37"/>
      <c r="C166" s="180" t="s">
        <v>241</v>
      </c>
      <c r="D166" s="180" t="s">
        <v>133</v>
      </c>
      <c r="E166" s="181" t="s">
        <v>719</v>
      </c>
      <c r="F166" s="182" t="s">
        <v>720</v>
      </c>
      <c r="G166" s="183" t="s">
        <v>136</v>
      </c>
      <c r="H166" s="184">
        <v>1.1040000000000001</v>
      </c>
      <c r="I166" s="185"/>
      <c r="J166" s="186">
        <f>ROUND(I166*H166,2)</f>
        <v>0</v>
      </c>
      <c r="K166" s="182" t="s">
        <v>137</v>
      </c>
      <c r="L166" s="41"/>
      <c r="M166" s="187" t="s">
        <v>19</v>
      </c>
      <c r="N166" s="188" t="s">
        <v>41</v>
      </c>
      <c r="O166" s="66"/>
      <c r="P166" s="189">
        <f>O166*H166</f>
        <v>0</v>
      </c>
      <c r="Q166" s="189">
        <v>2.4719E-3</v>
      </c>
      <c r="R166" s="189">
        <f>Q166*H166</f>
        <v>2.7289776000000003E-3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138</v>
      </c>
      <c r="AT166" s="191" t="s">
        <v>133</v>
      </c>
      <c r="AU166" s="191" t="s">
        <v>80</v>
      </c>
      <c r="AY166" s="19" t="s">
        <v>131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78</v>
      </c>
      <c r="BK166" s="192">
        <f>ROUND(I166*H166,2)</f>
        <v>0</v>
      </c>
      <c r="BL166" s="19" t="s">
        <v>138</v>
      </c>
      <c r="BM166" s="191" t="s">
        <v>721</v>
      </c>
    </row>
    <row r="167" spans="1:65" s="13" customFormat="1" ht="11.25" x14ac:dyDescent="0.2">
      <c r="B167" s="193"/>
      <c r="C167" s="194"/>
      <c r="D167" s="195" t="s">
        <v>140</v>
      </c>
      <c r="E167" s="196" t="s">
        <v>19</v>
      </c>
      <c r="F167" s="197" t="s">
        <v>722</v>
      </c>
      <c r="G167" s="194"/>
      <c r="H167" s="198">
        <v>1.1040000000000001</v>
      </c>
      <c r="I167" s="199"/>
      <c r="J167" s="194"/>
      <c r="K167" s="194"/>
      <c r="L167" s="200"/>
      <c r="M167" s="201"/>
      <c r="N167" s="202"/>
      <c r="O167" s="202"/>
      <c r="P167" s="202"/>
      <c r="Q167" s="202"/>
      <c r="R167" s="202"/>
      <c r="S167" s="202"/>
      <c r="T167" s="203"/>
      <c r="AT167" s="204" t="s">
        <v>140</v>
      </c>
      <c r="AU167" s="204" t="s">
        <v>80</v>
      </c>
      <c r="AV167" s="13" t="s">
        <v>80</v>
      </c>
      <c r="AW167" s="13" t="s">
        <v>32</v>
      </c>
      <c r="AX167" s="13" t="s">
        <v>70</v>
      </c>
      <c r="AY167" s="204" t="s">
        <v>131</v>
      </c>
    </row>
    <row r="168" spans="1:65" s="14" customFormat="1" ht="11.25" x14ac:dyDescent="0.2">
      <c r="B168" s="205"/>
      <c r="C168" s="206"/>
      <c r="D168" s="195" t="s">
        <v>140</v>
      </c>
      <c r="E168" s="207" t="s">
        <v>19</v>
      </c>
      <c r="F168" s="208" t="s">
        <v>142</v>
      </c>
      <c r="G168" s="206"/>
      <c r="H168" s="209">
        <v>1.1040000000000001</v>
      </c>
      <c r="I168" s="210"/>
      <c r="J168" s="206"/>
      <c r="K168" s="206"/>
      <c r="L168" s="211"/>
      <c r="M168" s="212"/>
      <c r="N168" s="213"/>
      <c r="O168" s="213"/>
      <c r="P168" s="213"/>
      <c r="Q168" s="213"/>
      <c r="R168" s="213"/>
      <c r="S168" s="213"/>
      <c r="T168" s="214"/>
      <c r="AT168" s="215" t="s">
        <v>140</v>
      </c>
      <c r="AU168" s="215" t="s">
        <v>80</v>
      </c>
      <c r="AV168" s="14" t="s">
        <v>138</v>
      </c>
      <c r="AW168" s="14" t="s">
        <v>32</v>
      </c>
      <c r="AX168" s="14" t="s">
        <v>78</v>
      </c>
      <c r="AY168" s="215" t="s">
        <v>131</v>
      </c>
    </row>
    <row r="169" spans="1:65" s="2" customFormat="1" ht="16.5" customHeight="1" x14ac:dyDescent="0.2">
      <c r="A169" s="36"/>
      <c r="B169" s="37"/>
      <c r="C169" s="180" t="s">
        <v>7</v>
      </c>
      <c r="D169" s="180" t="s">
        <v>133</v>
      </c>
      <c r="E169" s="181" t="s">
        <v>723</v>
      </c>
      <c r="F169" s="182" t="s">
        <v>724</v>
      </c>
      <c r="G169" s="183" t="s">
        <v>136</v>
      </c>
      <c r="H169" s="184">
        <v>1.1040000000000001</v>
      </c>
      <c r="I169" s="185"/>
      <c r="J169" s="186">
        <f>ROUND(I169*H169,2)</f>
        <v>0</v>
      </c>
      <c r="K169" s="182" t="s">
        <v>137</v>
      </c>
      <c r="L169" s="41"/>
      <c r="M169" s="187" t="s">
        <v>19</v>
      </c>
      <c r="N169" s="188" t="s">
        <v>41</v>
      </c>
      <c r="O169" s="66"/>
      <c r="P169" s="189">
        <f>O169*H169</f>
        <v>0</v>
      </c>
      <c r="Q169" s="189">
        <v>0</v>
      </c>
      <c r="R169" s="189">
        <f>Q169*H169</f>
        <v>0</v>
      </c>
      <c r="S169" s="189">
        <v>0</v>
      </c>
      <c r="T169" s="190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1" t="s">
        <v>138</v>
      </c>
      <c r="AT169" s="191" t="s">
        <v>133</v>
      </c>
      <c r="AU169" s="191" t="s">
        <v>80</v>
      </c>
      <c r="AY169" s="19" t="s">
        <v>131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78</v>
      </c>
      <c r="BK169" s="192">
        <f>ROUND(I169*H169,2)</f>
        <v>0</v>
      </c>
      <c r="BL169" s="19" t="s">
        <v>138</v>
      </c>
      <c r="BM169" s="191" t="s">
        <v>725</v>
      </c>
    </row>
    <row r="170" spans="1:65" s="2" customFormat="1" ht="16.5" customHeight="1" x14ac:dyDescent="0.2">
      <c r="A170" s="36"/>
      <c r="B170" s="37"/>
      <c r="C170" s="180" t="s">
        <v>253</v>
      </c>
      <c r="D170" s="180" t="s">
        <v>133</v>
      </c>
      <c r="E170" s="181" t="s">
        <v>726</v>
      </c>
      <c r="F170" s="182" t="s">
        <v>727</v>
      </c>
      <c r="G170" s="183" t="s">
        <v>276</v>
      </c>
      <c r="H170" s="184">
        <v>2.9000000000000001E-2</v>
      </c>
      <c r="I170" s="185"/>
      <c r="J170" s="186">
        <f>ROUND(I170*H170,2)</f>
        <v>0</v>
      </c>
      <c r="K170" s="182" t="s">
        <v>137</v>
      </c>
      <c r="L170" s="41"/>
      <c r="M170" s="187" t="s">
        <v>19</v>
      </c>
      <c r="N170" s="188" t="s">
        <v>41</v>
      </c>
      <c r="O170" s="66"/>
      <c r="P170" s="189">
        <f>O170*H170</f>
        <v>0</v>
      </c>
      <c r="Q170" s="189">
        <v>1.0606207999999999</v>
      </c>
      <c r="R170" s="189">
        <f>Q170*H170</f>
        <v>3.0758003199999998E-2</v>
      </c>
      <c r="S170" s="189">
        <v>0</v>
      </c>
      <c r="T170" s="190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1" t="s">
        <v>138</v>
      </c>
      <c r="AT170" s="191" t="s">
        <v>133</v>
      </c>
      <c r="AU170" s="191" t="s">
        <v>80</v>
      </c>
      <c r="AY170" s="19" t="s">
        <v>131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78</v>
      </c>
      <c r="BK170" s="192">
        <f>ROUND(I170*H170,2)</f>
        <v>0</v>
      </c>
      <c r="BL170" s="19" t="s">
        <v>138</v>
      </c>
      <c r="BM170" s="191" t="s">
        <v>728</v>
      </c>
    </row>
    <row r="171" spans="1:65" s="13" customFormat="1" ht="11.25" x14ac:dyDescent="0.2">
      <c r="B171" s="193"/>
      <c r="C171" s="194"/>
      <c r="D171" s="195" t="s">
        <v>140</v>
      </c>
      <c r="E171" s="196" t="s">
        <v>19</v>
      </c>
      <c r="F171" s="197" t="s">
        <v>729</v>
      </c>
      <c r="G171" s="194"/>
      <c r="H171" s="198">
        <v>2.9000000000000001E-2</v>
      </c>
      <c r="I171" s="199"/>
      <c r="J171" s="194"/>
      <c r="K171" s="194"/>
      <c r="L171" s="200"/>
      <c r="M171" s="201"/>
      <c r="N171" s="202"/>
      <c r="O171" s="202"/>
      <c r="P171" s="202"/>
      <c r="Q171" s="202"/>
      <c r="R171" s="202"/>
      <c r="S171" s="202"/>
      <c r="T171" s="203"/>
      <c r="AT171" s="204" t="s">
        <v>140</v>
      </c>
      <c r="AU171" s="204" t="s">
        <v>80</v>
      </c>
      <c r="AV171" s="13" t="s">
        <v>80</v>
      </c>
      <c r="AW171" s="13" t="s">
        <v>32</v>
      </c>
      <c r="AX171" s="13" t="s">
        <v>70</v>
      </c>
      <c r="AY171" s="204" t="s">
        <v>131</v>
      </c>
    </row>
    <row r="172" spans="1:65" s="14" customFormat="1" ht="11.25" x14ac:dyDescent="0.2">
      <c r="B172" s="205"/>
      <c r="C172" s="206"/>
      <c r="D172" s="195" t="s">
        <v>140</v>
      </c>
      <c r="E172" s="207" t="s">
        <v>19</v>
      </c>
      <c r="F172" s="208" t="s">
        <v>142</v>
      </c>
      <c r="G172" s="206"/>
      <c r="H172" s="209">
        <v>2.9000000000000001E-2</v>
      </c>
      <c r="I172" s="210"/>
      <c r="J172" s="206"/>
      <c r="K172" s="206"/>
      <c r="L172" s="211"/>
      <c r="M172" s="212"/>
      <c r="N172" s="213"/>
      <c r="O172" s="213"/>
      <c r="P172" s="213"/>
      <c r="Q172" s="213"/>
      <c r="R172" s="213"/>
      <c r="S172" s="213"/>
      <c r="T172" s="214"/>
      <c r="AT172" s="215" t="s">
        <v>140</v>
      </c>
      <c r="AU172" s="215" t="s">
        <v>80</v>
      </c>
      <c r="AV172" s="14" t="s">
        <v>138</v>
      </c>
      <c r="AW172" s="14" t="s">
        <v>32</v>
      </c>
      <c r="AX172" s="14" t="s">
        <v>78</v>
      </c>
      <c r="AY172" s="215" t="s">
        <v>131</v>
      </c>
    </row>
    <row r="173" spans="1:65" s="12" customFormat="1" ht="22.9" customHeight="1" x14ac:dyDescent="0.2">
      <c r="B173" s="164"/>
      <c r="C173" s="165"/>
      <c r="D173" s="166" t="s">
        <v>69</v>
      </c>
      <c r="E173" s="178" t="s">
        <v>138</v>
      </c>
      <c r="F173" s="178" t="s">
        <v>438</v>
      </c>
      <c r="G173" s="165"/>
      <c r="H173" s="165"/>
      <c r="I173" s="168"/>
      <c r="J173" s="179">
        <f>BK173</f>
        <v>0</v>
      </c>
      <c r="K173" s="165"/>
      <c r="L173" s="170"/>
      <c r="M173" s="171"/>
      <c r="N173" s="172"/>
      <c r="O173" s="172"/>
      <c r="P173" s="173">
        <f>SUM(P174:P177)</f>
        <v>0</v>
      </c>
      <c r="Q173" s="172"/>
      <c r="R173" s="173">
        <f>SUM(R174:R177)</f>
        <v>2</v>
      </c>
      <c r="S173" s="172"/>
      <c r="T173" s="174">
        <f>SUM(T174:T177)</f>
        <v>0</v>
      </c>
      <c r="AR173" s="175" t="s">
        <v>78</v>
      </c>
      <c r="AT173" s="176" t="s">
        <v>69</v>
      </c>
      <c r="AU173" s="176" t="s">
        <v>78</v>
      </c>
      <c r="AY173" s="175" t="s">
        <v>131</v>
      </c>
      <c r="BK173" s="177">
        <f>SUM(BK174:BK177)</f>
        <v>0</v>
      </c>
    </row>
    <row r="174" spans="1:65" s="2" customFormat="1" ht="21.75" customHeight="1" x14ac:dyDescent="0.2">
      <c r="A174" s="36"/>
      <c r="B174" s="37"/>
      <c r="C174" s="180" t="s">
        <v>257</v>
      </c>
      <c r="D174" s="180" t="s">
        <v>133</v>
      </c>
      <c r="E174" s="181" t="s">
        <v>730</v>
      </c>
      <c r="F174" s="182" t="s">
        <v>731</v>
      </c>
      <c r="G174" s="183" t="s">
        <v>452</v>
      </c>
      <c r="H174" s="184">
        <v>1</v>
      </c>
      <c r="I174" s="185"/>
      <c r="J174" s="186">
        <f>ROUND(I174*H174,2)</f>
        <v>0</v>
      </c>
      <c r="K174" s="182" t="s">
        <v>19</v>
      </c>
      <c r="L174" s="41"/>
      <c r="M174" s="187" t="s">
        <v>19</v>
      </c>
      <c r="N174" s="188" t="s">
        <v>41</v>
      </c>
      <c r="O174" s="66"/>
      <c r="P174" s="189">
        <f>O174*H174</f>
        <v>0</v>
      </c>
      <c r="Q174" s="189">
        <v>2</v>
      </c>
      <c r="R174" s="189">
        <f>Q174*H174</f>
        <v>2</v>
      </c>
      <c r="S174" s="189">
        <v>0</v>
      </c>
      <c r="T174" s="190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1" t="s">
        <v>138</v>
      </c>
      <c r="AT174" s="191" t="s">
        <v>133</v>
      </c>
      <c r="AU174" s="191" t="s">
        <v>80</v>
      </c>
      <c r="AY174" s="19" t="s">
        <v>131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78</v>
      </c>
      <c r="BK174" s="192">
        <f>ROUND(I174*H174,2)</f>
        <v>0</v>
      </c>
      <c r="BL174" s="19" t="s">
        <v>138</v>
      </c>
      <c r="BM174" s="191" t="s">
        <v>732</v>
      </c>
    </row>
    <row r="175" spans="1:65" s="15" customFormat="1" ht="11.25" x14ac:dyDescent="0.2">
      <c r="B175" s="216"/>
      <c r="C175" s="217"/>
      <c r="D175" s="195" t="s">
        <v>140</v>
      </c>
      <c r="E175" s="218" t="s">
        <v>19</v>
      </c>
      <c r="F175" s="219" t="s">
        <v>733</v>
      </c>
      <c r="G175" s="217"/>
      <c r="H175" s="218" t="s">
        <v>19</v>
      </c>
      <c r="I175" s="220"/>
      <c r="J175" s="217"/>
      <c r="K175" s="217"/>
      <c r="L175" s="221"/>
      <c r="M175" s="222"/>
      <c r="N175" s="223"/>
      <c r="O175" s="223"/>
      <c r="P175" s="223"/>
      <c r="Q175" s="223"/>
      <c r="R175" s="223"/>
      <c r="S175" s="223"/>
      <c r="T175" s="224"/>
      <c r="AT175" s="225" t="s">
        <v>140</v>
      </c>
      <c r="AU175" s="225" t="s">
        <v>80</v>
      </c>
      <c r="AV175" s="15" t="s">
        <v>78</v>
      </c>
      <c r="AW175" s="15" t="s">
        <v>32</v>
      </c>
      <c r="AX175" s="15" t="s">
        <v>70</v>
      </c>
      <c r="AY175" s="225" t="s">
        <v>131</v>
      </c>
    </row>
    <row r="176" spans="1:65" s="13" customFormat="1" ht="11.25" x14ac:dyDescent="0.2">
      <c r="B176" s="193"/>
      <c r="C176" s="194"/>
      <c r="D176" s="195" t="s">
        <v>140</v>
      </c>
      <c r="E176" s="196" t="s">
        <v>19</v>
      </c>
      <c r="F176" s="197" t="s">
        <v>734</v>
      </c>
      <c r="G176" s="194"/>
      <c r="H176" s="198">
        <v>1</v>
      </c>
      <c r="I176" s="199"/>
      <c r="J176" s="194"/>
      <c r="K176" s="194"/>
      <c r="L176" s="200"/>
      <c r="M176" s="201"/>
      <c r="N176" s="202"/>
      <c r="O176" s="202"/>
      <c r="P176" s="202"/>
      <c r="Q176" s="202"/>
      <c r="R176" s="202"/>
      <c r="S176" s="202"/>
      <c r="T176" s="203"/>
      <c r="AT176" s="204" t="s">
        <v>140</v>
      </c>
      <c r="AU176" s="204" t="s">
        <v>80</v>
      </c>
      <c r="AV176" s="13" t="s">
        <v>80</v>
      </c>
      <c r="AW176" s="13" t="s">
        <v>32</v>
      </c>
      <c r="AX176" s="13" t="s">
        <v>70</v>
      </c>
      <c r="AY176" s="204" t="s">
        <v>131</v>
      </c>
    </row>
    <row r="177" spans="1:65" s="14" customFormat="1" ht="11.25" x14ac:dyDescent="0.2">
      <c r="B177" s="205"/>
      <c r="C177" s="206"/>
      <c r="D177" s="195" t="s">
        <v>140</v>
      </c>
      <c r="E177" s="207" t="s">
        <v>19</v>
      </c>
      <c r="F177" s="208" t="s">
        <v>142</v>
      </c>
      <c r="G177" s="206"/>
      <c r="H177" s="209">
        <v>1</v>
      </c>
      <c r="I177" s="210"/>
      <c r="J177" s="206"/>
      <c r="K177" s="206"/>
      <c r="L177" s="211"/>
      <c r="M177" s="212"/>
      <c r="N177" s="213"/>
      <c r="O177" s="213"/>
      <c r="P177" s="213"/>
      <c r="Q177" s="213"/>
      <c r="R177" s="213"/>
      <c r="S177" s="213"/>
      <c r="T177" s="214"/>
      <c r="AT177" s="215" t="s">
        <v>140</v>
      </c>
      <c r="AU177" s="215" t="s">
        <v>80</v>
      </c>
      <c r="AV177" s="14" t="s">
        <v>138</v>
      </c>
      <c r="AW177" s="14" t="s">
        <v>32</v>
      </c>
      <c r="AX177" s="14" t="s">
        <v>78</v>
      </c>
      <c r="AY177" s="215" t="s">
        <v>131</v>
      </c>
    </row>
    <row r="178" spans="1:65" s="12" customFormat="1" ht="22.9" customHeight="1" x14ac:dyDescent="0.2">
      <c r="B178" s="164"/>
      <c r="C178" s="165"/>
      <c r="D178" s="166" t="s">
        <v>69</v>
      </c>
      <c r="E178" s="178" t="s">
        <v>177</v>
      </c>
      <c r="F178" s="178" t="s">
        <v>735</v>
      </c>
      <c r="G178" s="165"/>
      <c r="H178" s="165"/>
      <c r="I178" s="168"/>
      <c r="J178" s="179">
        <f>BK178</f>
        <v>0</v>
      </c>
      <c r="K178" s="165"/>
      <c r="L178" s="170"/>
      <c r="M178" s="171"/>
      <c r="N178" s="172"/>
      <c r="O178" s="172"/>
      <c r="P178" s="173">
        <f>SUM(P179:P182)</f>
        <v>0</v>
      </c>
      <c r="Q178" s="172"/>
      <c r="R178" s="173">
        <f>SUM(R179:R182)</f>
        <v>0.73598699999999995</v>
      </c>
      <c r="S178" s="172"/>
      <c r="T178" s="174">
        <f>SUM(T179:T182)</f>
        <v>0</v>
      </c>
      <c r="AR178" s="175" t="s">
        <v>78</v>
      </c>
      <c r="AT178" s="176" t="s">
        <v>69</v>
      </c>
      <c r="AU178" s="176" t="s">
        <v>78</v>
      </c>
      <c r="AY178" s="175" t="s">
        <v>131</v>
      </c>
      <c r="BK178" s="177">
        <f>SUM(BK179:BK182)</f>
        <v>0</v>
      </c>
    </row>
    <row r="179" spans="1:65" s="2" customFormat="1" ht="21.75" customHeight="1" x14ac:dyDescent="0.2">
      <c r="A179" s="36"/>
      <c r="B179" s="37"/>
      <c r="C179" s="180" t="s">
        <v>262</v>
      </c>
      <c r="D179" s="180" t="s">
        <v>133</v>
      </c>
      <c r="E179" s="181" t="s">
        <v>736</v>
      </c>
      <c r="F179" s="182" t="s">
        <v>737</v>
      </c>
      <c r="G179" s="183" t="s">
        <v>331</v>
      </c>
      <c r="H179" s="184">
        <v>0.3</v>
      </c>
      <c r="I179" s="185"/>
      <c r="J179" s="186">
        <f>ROUND(I179*H179,2)</f>
        <v>0</v>
      </c>
      <c r="K179" s="182" t="s">
        <v>137</v>
      </c>
      <c r="L179" s="41"/>
      <c r="M179" s="187" t="s">
        <v>19</v>
      </c>
      <c r="N179" s="188" t="s">
        <v>41</v>
      </c>
      <c r="O179" s="66"/>
      <c r="P179" s="189">
        <f>O179*H179</f>
        <v>0</v>
      </c>
      <c r="Q179" s="189">
        <v>2.45329</v>
      </c>
      <c r="R179" s="189">
        <f>Q179*H179</f>
        <v>0.73598699999999995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138</v>
      </c>
      <c r="AT179" s="191" t="s">
        <v>133</v>
      </c>
      <c r="AU179" s="191" t="s">
        <v>80</v>
      </c>
      <c r="AY179" s="19" t="s">
        <v>131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78</v>
      </c>
      <c r="BK179" s="192">
        <f>ROUND(I179*H179,2)</f>
        <v>0</v>
      </c>
      <c r="BL179" s="19" t="s">
        <v>138</v>
      </c>
      <c r="BM179" s="191" t="s">
        <v>738</v>
      </c>
    </row>
    <row r="180" spans="1:65" s="13" customFormat="1" ht="11.25" x14ac:dyDescent="0.2">
      <c r="B180" s="193"/>
      <c r="C180" s="194"/>
      <c r="D180" s="195" t="s">
        <v>140</v>
      </c>
      <c r="E180" s="196" t="s">
        <v>19</v>
      </c>
      <c r="F180" s="197" t="s">
        <v>739</v>
      </c>
      <c r="G180" s="194"/>
      <c r="H180" s="198">
        <v>0.3</v>
      </c>
      <c r="I180" s="199"/>
      <c r="J180" s="194"/>
      <c r="K180" s="194"/>
      <c r="L180" s="200"/>
      <c r="M180" s="201"/>
      <c r="N180" s="202"/>
      <c r="O180" s="202"/>
      <c r="P180" s="202"/>
      <c r="Q180" s="202"/>
      <c r="R180" s="202"/>
      <c r="S180" s="202"/>
      <c r="T180" s="203"/>
      <c r="AT180" s="204" t="s">
        <v>140</v>
      </c>
      <c r="AU180" s="204" t="s">
        <v>80</v>
      </c>
      <c r="AV180" s="13" t="s">
        <v>80</v>
      </c>
      <c r="AW180" s="13" t="s">
        <v>32</v>
      </c>
      <c r="AX180" s="13" t="s">
        <v>70</v>
      </c>
      <c r="AY180" s="204" t="s">
        <v>131</v>
      </c>
    </row>
    <row r="181" spans="1:65" s="14" customFormat="1" ht="11.25" x14ac:dyDescent="0.2">
      <c r="B181" s="205"/>
      <c r="C181" s="206"/>
      <c r="D181" s="195" t="s">
        <v>140</v>
      </c>
      <c r="E181" s="207" t="s">
        <v>19</v>
      </c>
      <c r="F181" s="208" t="s">
        <v>142</v>
      </c>
      <c r="G181" s="206"/>
      <c r="H181" s="209">
        <v>0.3</v>
      </c>
      <c r="I181" s="210"/>
      <c r="J181" s="206"/>
      <c r="K181" s="206"/>
      <c r="L181" s="211"/>
      <c r="M181" s="212"/>
      <c r="N181" s="213"/>
      <c r="O181" s="213"/>
      <c r="P181" s="213"/>
      <c r="Q181" s="213"/>
      <c r="R181" s="213"/>
      <c r="S181" s="213"/>
      <c r="T181" s="214"/>
      <c r="AT181" s="215" t="s">
        <v>140</v>
      </c>
      <c r="AU181" s="215" t="s">
        <v>80</v>
      </c>
      <c r="AV181" s="14" t="s">
        <v>138</v>
      </c>
      <c r="AW181" s="14" t="s">
        <v>32</v>
      </c>
      <c r="AX181" s="14" t="s">
        <v>78</v>
      </c>
      <c r="AY181" s="215" t="s">
        <v>131</v>
      </c>
    </row>
    <row r="182" spans="1:65" s="2" customFormat="1" ht="21.75" customHeight="1" x14ac:dyDescent="0.2">
      <c r="A182" s="36"/>
      <c r="B182" s="37"/>
      <c r="C182" s="180" t="s">
        <v>273</v>
      </c>
      <c r="D182" s="180" t="s">
        <v>133</v>
      </c>
      <c r="E182" s="181" t="s">
        <v>740</v>
      </c>
      <c r="F182" s="182" t="s">
        <v>741</v>
      </c>
      <c r="G182" s="183" t="s">
        <v>331</v>
      </c>
      <c r="H182" s="184">
        <v>0.4</v>
      </c>
      <c r="I182" s="185"/>
      <c r="J182" s="186">
        <f>ROUND(I182*H182,2)</f>
        <v>0</v>
      </c>
      <c r="K182" s="182" t="s">
        <v>137</v>
      </c>
      <c r="L182" s="41"/>
      <c r="M182" s="187" t="s">
        <v>19</v>
      </c>
      <c r="N182" s="188" t="s">
        <v>41</v>
      </c>
      <c r="O182" s="66"/>
      <c r="P182" s="189">
        <f>O182*H182</f>
        <v>0</v>
      </c>
      <c r="Q182" s="189">
        <v>0</v>
      </c>
      <c r="R182" s="189">
        <f>Q182*H182</f>
        <v>0</v>
      </c>
      <c r="S182" s="189">
        <v>0</v>
      </c>
      <c r="T182" s="190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1" t="s">
        <v>138</v>
      </c>
      <c r="AT182" s="191" t="s">
        <v>133</v>
      </c>
      <c r="AU182" s="191" t="s">
        <v>80</v>
      </c>
      <c r="AY182" s="19" t="s">
        <v>131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78</v>
      </c>
      <c r="BK182" s="192">
        <f>ROUND(I182*H182,2)</f>
        <v>0</v>
      </c>
      <c r="BL182" s="19" t="s">
        <v>138</v>
      </c>
      <c r="BM182" s="191" t="s">
        <v>742</v>
      </c>
    </row>
    <row r="183" spans="1:65" s="12" customFormat="1" ht="22.9" customHeight="1" x14ac:dyDescent="0.2">
      <c r="B183" s="164"/>
      <c r="C183" s="165"/>
      <c r="D183" s="166" t="s">
        <v>69</v>
      </c>
      <c r="E183" s="178" t="s">
        <v>188</v>
      </c>
      <c r="F183" s="178" t="s">
        <v>509</v>
      </c>
      <c r="G183" s="165"/>
      <c r="H183" s="165"/>
      <c r="I183" s="168"/>
      <c r="J183" s="179">
        <f>BK183</f>
        <v>0</v>
      </c>
      <c r="K183" s="165"/>
      <c r="L183" s="170"/>
      <c r="M183" s="171"/>
      <c r="N183" s="172"/>
      <c r="O183" s="172"/>
      <c r="P183" s="173">
        <f>SUM(P184:P212)</f>
        <v>0</v>
      </c>
      <c r="Q183" s="172"/>
      <c r="R183" s="173">
        <f>SUM(R184:R212)</f>
        <v>2.1711641283999996</v>
      </c>
      <c r="S183" s="172"/>
      <c r="T183" s="174">
        <f>SUM(T184:T212)</f>
        <v>0</v>
      </c>
      <c r="AR183" s="175" t="s">
        <v>78</v>
      </c>
      <c r="AT183" s="176" t="s">
        <v>69</v>
      </c>
      <c r="AU183" s="176" t="s">
        <v>78</v>
      </c>
      <c r="AY183" s="175" t="s">
        <v>131</v>
      </c>
      <c r="BK183" s="177">
        <f>SUM(BK184:BK212)</f>
        <v>0</v>
      </c>
    </row>
    <row r="184" spans="1:65" s="2" customFormat="1" ht="24" x14ac:dyDescent="0.2">
      <c r="A184" s="36"/>
      <c r="B184" s="37"/>
      <c r="C184" s="180" t="s">
        <v>281</v>
      </c>
      <c r="D184" s="180" t="s">
        <v>133</v>
      </c>
      <c r="E184" s="181" t="s">
        <v>743</v>
      </c>
      <c r="F184" s="182" t="s">
        <v>744</v>
      </c>
      <c r="G184" s="183" t="s">
        <v>331</v>
      </c>
      <c r="H184" s="184">
        <v>5.8</v>
      </c>
      <c r="I184" s="185"/>
      <c r="J184" s="186">
        <f>ROUND(I184*H184,2)</f>
        <v>0</v>
      </c>
      <c r="K184" s="182" t="s">
        <v>137</v>
      </c>
      <c r="L184" s="41"/>
      <c r="M184" s="187" t="s">
        <v>19</v>
      </c>
      <c r="N184" s="188" t="s">
        <v>41</v>
      </c>
      <c r="O184" s="66"/>
      <c r="P184" s="189">
        <f>O184*H184</f>
        <v>0</v>
      </c>
      <c r="Q184" s="189">
        <v>0</v>
      </c>
      <c r="R184" s="189">
        <f>Q184*H184</f>
        <v>0</v>
      </c>
      <c r="S184" s="189">
        <v>0</v>
      </c>
      <c r="T184" s="190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1" t="s">
        <v>138</v>
      </c>
      <c r="AT184" s="191" t="s">
        <v>133</v>
      </c>
      <c r="AU184" s="191" t="s">
        <v>80</v>
      </c>
      <c r="AY184" s="19" t="s">
        <v>131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78</v>
      </c>
      <c r="BK184" s="192">
        <f>ROUND(I184*H184,2)</f>
        <v>0</v>
      </c>
      <c r="BL184" s="19" t="s">
        <v>138</v>
      </c>
      <c r="BM184" s="191" t="s">
        <v>745</v>
      </c>
    </row>
    <row r="185" spans="1:65" s="15" customFormat="1" ht="11.25" x14ac:dyDescent="0.2">
      <c r="B185" s="216"/>
      <c r="C185" s="217"/>
      <c r="D185" s="195" t="s">
        <v>140</v>
      </c>
      <c r="E185" s="218" t="s">
        <v>19</v>
      </c>
      <c r="F185" s="219" t="s">
        <v>733</v>
      </c>
      <c r="G185" s="217"/>
      <c r="H185" s="218" t="s">
        <v>19</v>
      </c>
      <c r="I185" s="220"/>
      <c r="J185" s="217"/>
      <c r="K185" s="217"/>
      <c r="L185" s="221"/>
      <c r="M185" s="222"/>
      <c r="N185" s="223"/>
      <c r="O185" s="223"/>
      <c r="P185" s="223"/>
      <c r="Q185" s="223"/>
      <c r="R185" s="223"/>
      <c r="S185" s="223"/>
      <c r="T185" s="224"/>
      <c r="AT185" s="225" t="s">
        <v>140</v>
      </c>
      <c r="AU185" s="225" t="s">
        <v>80</v>
      </c>
      <c r="AV185" s="15" t="s">
        <v>78</v>
      </c>
      <c r="AW185" s="15" t="s">
        <v>32</v>
      </c>
      <c r="AX185" s="15" t="s">
        <v>70</v>
      </c>
      <c r="AY185" s="225" t="s">
        <v>131</v>
      </c>
    </row>
    <row r="186" spans="1:65" s="13" customFormat="1" ht="11.25" x14ac:dyDescent="0.2">
      <c r="B186" s="193"/>
      <c r="C186" s="194"/>
      <c r="D186" s="195" t="s">
        <v>140</v>
      </c>
      <c r="E186" s="196" t="s">
        <v>19</v>
      </c>
      <c r="F186" s="197" t="s">
        <v>746</v>
      </c>
      <c r="G186" s="194"/>
      <c r="H186" s="198">
        <v>5.8</v>
      </c>
      <c r="I186" s="199"/>
      <c r="J186" s="194"/>
      <c r="K186" s="194"/>
      <c r="L186" s="200"/>
      <c r="M186" s="201"/>
      <c r="N186" s="202"/>
      <c r="O186" s="202"/>
      <c r="P186" s="202"/>
      <c r="Q186" s="202"/>
      <c r="R186" s="202"/>
      <c r="S186" s="202"/>
      <c r="T186" s="203"/>
      <c r="AT186" s="204" t="s">
        <v>140</v>
      </c>
      <c r="AU186" s="204" t="s">
        <v>80</v>
      </c>
      <c r="AV186" s="13" t="s">
        <v>80</v>
      </c>
      <c r="AW186" s="13" t="s">
        <v>32</v>
      </c>
      <c r="AX186" s="13" t="s">
        <v>70</v>
      </c>
      <c r="AY186" s="204" t="s">
        <v>131</v>
      </c>
    </row>
    <row r="187" spans="1:65" s="14" customFormat="1" ht="11.25" x14ac:dyDescent="0.2">
      <c r="B187" s="205"/>
      <c r="C187" s="206"/>
      <c r="D187" s="195" t="s">
        <v>140</v>
      </c>
      <c r="E187" s="207" t="s">
        <v>19</v>
      </c>
      <c r="F187" s="208" t="s">
        <v>142</v>
      </c>
      <c r="G187" s="206"/>
      <c r="H187" s="209">
        <v>5.8</v>
      </c>
      <c r="I187" s="210"/>
      <c r="J187" s="206"/>
      <c r="K187" s="206"/>
      <c r="L187" s="211"/>
      <c r="M187" s="212"/>
      <c r="N187" s="213"/>
      <c r="O187" s="213"/>
      <c r="P187" s="213"/>
      <c r="Q187" s="213"/>
      <c r="R187" s="213"/>
      <c r="S187" s="213"/>
      <c r="T187" s="214"/>
      <c r="AT187" s="215" t="s">
        <v>140</v>
      </c>
      <c r="AU187" s="215" t="s">
        <v>80</v>
      </c>
      <c r="AV187" s="14" t="s">
        <v>138</v>
      </c>
      <c r="AW187" s="14" t="s">
        <v>32</v>
      </c>
      <c r="AX187" s="14" t="s">
        <v>78</v>
      </c>
      <c r="AY187" s="215" t="s">
        <v>131</v>
      </c>
    </row>
    <row r="188" spans="1:65" s="2" customFormat="1" ht="16.5" customHeight="1" x14ac:dyDescent="0.2">
      <c r="A188" s="36"/>
      <c r="B188" s="37"/>
      <c r="C188" s="180" t="s">
        <v>286</v>
      </c>
      <c r="D188" s="180" t="s">
        <v>133</v>
      </c>
      <c r="E188" s="181" t="s">
        <v>560</v>
      </c>
      <c r="F188" s="182" t="s">
        <v>561</v>
      </c>
      <c r="G188" s="183" t="s">
        <v>452</v>
      </c>
      <c r="H188" s="184">
        <v>1</v>
      </c>
      <c r="I188" s="185"/>
      <c r="J188" s="186">
        <f>ROUND(I188*H188,2)</f>
        <v>0</v>
      </c>
      <c r="K188" s="182" t="s">
        <v>137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1.248E-2</v>
      </c>
      <c r="R188" s="189">
        <f>Q188*H188</f>
        <v>1.248E-2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138</v>
      </c>
      <c r="AT188" s="191" t="s">
        <v>133</v>
      </c>
      <c r="AU188" s="191" t="s">
        <v>80</v>
      </c>
      <c r="AY188" s="19" t="s">
        <v>131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78</v>
      </c>
      <c r="BK188" s="192">
        <f>ROUND(I188*H188,2)</f>
        <v>0</v>
      </c>
      <c r="BL188" s="19" t="s">
        <v>138</v>
      </c>
      <c r="BM188" s="191" t="s">
        <v>747</v>
      </c>
    </row>
    <row r="189" spans="1:65" s="13" customFormat="1" ht="11.25" x14ac:dyDescent="0.2">
      <c r="B189" s="193"/>
      <c r="C189" s="194"/>
      <c r="D189" s="195" t="s">
        <v>140</v>
      </c>
      <c r="E189" s="196" t="s">
        <v>19</v>
      </c>
      <c r="F189" s="197" t="s">
        <v>748</v>
      </c>
      <c r="G189" s="194"/>
      <c r="H189" s="198">
        <v>1</v>
      </c>
      <c r="I189" s="199"/>
      <c r="J189" s="194"/>
      <c r="K189" s="194"/>
      <c r="L189" s="200"/>
      <c r="M189" s="201"/>
      <c r="N189" s="202"/>
      <c r="O189" s="202"/>
      <c r="P189" s="202"/>
      <c r="Q189" s="202"/>
      <c r="R189" s="202"/>
      <c r="S189" s="202"/>
      <c r="T189" s="203"/>
      <c r="AT189" s="204" t="s">
        <v>140</v>
      </c>
      <c r="AU189" s="204" t="s">
        <v>80</v>
      </c>
      <c r="AV189" s="13" t="s">
        <v>80</v>
      </c>
      <c r="AW189" s="13" t="s">
        <v>32</v>
      </c>
      <c r="AX189" s="13" t="s">
        <v>70</v>
      </c>
      <c r="AY189" s="204" t="s">
        <v>131</v>
      </c>
    </row>
    <row r="190" spans="1:65" s="14" customFormat="1" ht="11.25" x14ac:dyDescent="0.2">
      <c r="B190" s="205"/>
      <c r="C190" s="206"/>
      <c r="D190" s="195" t="s">
        <v>140</v>
      </c>
      <c r="E190" s="207" t="s">
        <v>19</v>
      </c>
      <c r="F190" s="208" t="s">
        <v>142</v>
      </c>
      <c r="G190" s="206"/>
      <c r="H190" s="209">
        <v>1</v>
      </c>
      <c r="I190" s="210"/>
      <c r="J190" s="206"/>
      <c r="K190" s="206"/>
      <c r="L190" s="211"/>
      <c r="M190" s="212"/>
      <c r="N190" s="213"/>
      <c r="O190" s="213"/>
      <c r="P190" s="213"/>
      <c r="Q190" s="213"/>
      <c r="R190" s="213"/>
      <c r="S190" s="213"/>
      <c r="T190" s="214"/>
      <c r="AT190" s="215" t="s">
        <v>140</v>
      </c>
      <c r="AU190" s="215" t="s">
        <v>80</v>
      </c>
      <c r="AV190" s="14" t="s">
        <v>138</v>
      </c>
      <c r="AW190" s="14" t="s">
        <v>32</v>
      </c>
      <c r="AX190" s="14" t="s">
        <v>78</v>
      </c>
      <c r="AY190" s="215" t="s">
        <v>131</v>
      </c>
    </row>
    <row r="191" spans="1:65" s="2" customFormat="1" ht="16.5" customHeight="1" x14ac:dyDescent="0.2">
      <c r="A191" s="36"/>
      <c r="B191" s="37"/>
      <c r="C191" s="237" t="s">
        <v>292</v>
      </c>
      <c r="D191" s="237" t="s">
        <v>225</v>
      </c>
      <c r="E191" s="238" t="s">
        <v>749</v>
      </c>
      <c r="F191" s="239" t="s">
        <v>568</v>
      </c>
      <c r="G191" s="240" t="s">
        <v>452</v>
      </c>
      <c r="H191" s="241">
        <v>1</v>
      </c>
      <c r="I191" s="242"/>
      <c r="J191" s="243">
        <f>ROUND(I191*H191,2)</f>
        <v>0</v>
      </c>
      <c r="K191" s="239" t="s">
        <v>19</v>
      </c>
      <c r="L191" s="244"/>
      <c r="M191" s="245" t="s">
        <v>19</v>
      </c>
      <c r="N191" s="246" t="s">
        <v>41</v>
      </c>
      <c r="O191" s="66"/>
      <c r="P191" s="189">
        <f>O191*H191</f>
        <v>0</v>
      </c>
      <c r="Q191" s="189">
        <v>0.51</v>
      </c>
      <c r="R191" s="189">
        <f>Q191*H191</f>
        <v>0.51</v>
      </c>
      <c r="S191" s="189">
        <v>0</v>
      </c>
      <c r="T191" s="19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1" t="s">
        <v>188</v>
      </c>
      <c r="AT191" s="191" t="s">
        <v>225</v>
      </c>
      <c r="AU191" s="191" t="s">
        <v>80</v>
      </c>
      <c r="AY191" s="19" t="s">
        <v>131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78</v>
      </c>
      <c r="BK191" s="192">
        <f>ROUND(I191*H191,2)</f>
        <v>0</v>
      </c>
      <c r="BL191" s="19" t="s">
        <v>138</v>
      </c>
      <c r="BM191" s="191" t="s">
        <v>750</v>
      </c>
    </row>
    <row r="192" spans="1:65" s="13" customFormat="1" ht="11.25" x14ac:dyDescent="0.2">
      <c r="B192" s="193"/>
      <c r="C192" s="194"/>
      <c r="D192" s="195" t="s">
        <v>140</v>
      </c>
      <c r="E192" s="196" t="s">
        <v>19</v>
      </c>
      <c r="F192" s="197" t="s">
        <v>748</v>
      </c>
      <c r="G192" s="194"/>
      <c r="H192" s="198">
        <v>1</v>
      </c>
      <c r="I192" s="199"/>
      <c r="J192" s="194"/>
      <c r="K192" s="194"/>
      <c r="L192" s="200"/>
      <c r="M192" s="201"/>
      <c r="N192" s="202"/>
      <c r="O192" s="202"/>
      <c r="P192" s="202"/>
      <c r="Q192" s="202"/>
      <c r="R192" s="202"/>
      <c r="S192" s="202"/>
      <c r="T192" s="203"/>
      <c r="AT192" s="204" t="s">
        <v>140</v>
      </c>
      <c r="AU192" s="204" t="s">
        <v>80</v>
      </c>
      <c r="AV192" s="13" t="s">
        <v>80</v>
      </c>
      <c r="AW192" s="13" t="s">
        <v>32</v>
      </c>
      <c r="AX192" s="13" t="s">
        <v>70</v>
      </c>
      <c r="AY192" s="204" t="s">
        <v>131</v>
      </c>
    </row>
    <row r="193" spans="1:65" s="14" customFormat="1" ht="11.25" x14ac:dyDescent="0.2">
      <c r="B193" s="205"/>
      <c r="C193" s="206"/>
      <c r="D193" s="195" t="s">
        <v>140</v>
      </c>
      <c r="E193" s="207" t="s">
        <v>19</v>
      </c>
      <c r="F193" s="208" t="s">
        <v>142</v>
      </c>
      <c r="G193" s="206"/>
      <c r="H193" s="209">
        <v>1</v>
      </c>
      <c r="I193" s="210"/>
      <c r="J193" s="206"/>
      <c r="K193" s="206"/>
      <c r="L193" s="211"/>
      <c r="M193" s="212"/>
      <c r="N193" s="213"/>
      <c r="O193" s="213"/>
      <c r="P193" s="213"/>
      <c r="Q193" s="213"/>
      <c r="R193" s="213"/>
      <c r="S193" s="213"/>
      <c r="T193" s="214"/>
      <c r="AT193" s="215" t="s">
        <v>140</v>
      </c>
      <c r="AU193" s="215" t="s">
        <v>80</v>
      </c>
      <c r="AV193" s="14" t="s">
        <v>138</v>
      </c>
      <c r="AW193" s="14" t="s">
        <v>32</v>
      </c>
      <c r="AX193" s="14" t="s">
        <v>78</v>
      </c>
      <c r="AY193" s="215" t="s">
        <v>131</v>
      </c>
    </row>
    <row r="194" spans="1:65" s="2" customFormat="1" ht="21.75" customHeight="1" x14ac:dyDescent="0.2">
      <c r="A194" s="36"/>
      <c r="B194" s="37"/>
      <c r="C194" s="180" t="s">
        <v>296</v>
      </c>
      <c r="D194" s="180" t="s">
        <v>133</v>
      </c>
      <c r="E194" s="181" t="s">
        <v>751</v>
      </c>
      <c r="F194" s="182" t="s">
        <v>752</v>
      </c>
      <c r="G194" s="183" t="s">
        <v>136</v>
      </c>
      <c r="H194" s="184">
        <v>55.92</v>
      </c>
      <c r="I194" s="185"/>
      <c r="J194" s="186">
        <f>ROUND(I194*H194,2)</f>
        <v>0</v>
      </c>
      <c r="K194" s="182" t="s">
        <v>137</v>
      </c>
      <c r="L194" s="41"/>
      <c r="M194" s="187" t="s">
        <v>19</v>
      </c>
      <c r="N194" s="188" t="s">
        <v>41</v>
      </c>
      <c r="O194" s="66"/>
      <c r="P194" s="189">
        <f>O194*H194</f>
        <v>0</v>
      </c>
      <c r="Q194" s="189">
        <v>2.321175E-3</v>
      </c>
      <c r="R194" s="189">
        <f>Q194*H194</f>
        <v>0.129800106</v>
      </c>
      <c r="S194" s="189">
        <v>0</v>
      </c>
      <c r="T194" s="190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91" t="s">
        <v>138</v>
      </c>
      <c r="AT194" s="191" t="s">
        <v>133</v>
      </c>
      <c r="AU194" s="191" t="s">
        <v>80</v>
      </c>
      <c r="AY194" s="19" t="s">
        <v>131</v>
      </c>
      <c r="BE194" s="192">
        <f>IF(N194="základní",J194,0)</f>
        <v>0</v>
      </c>
      <c r="BF194" s="192">
        <f>IF(N194="snížená",J194,0)</f>
        <v>0</v>
      </c>
      <c r="BG194" s="192">
        <f>IF(N194="zákl. přenesená",J194,0)</f>
        <v>0</v>
      </c>
      <c r="BH194" s="192">
        <f>IF(N194="sníž. přenesená",J194,0)</f>
        <v>0</v>
      </c>
      <c r="BI194" s="192">
        <f>IF(N194="nulová",J194,0)</f>
        <v>0</v>
      </c>
      <c r="BJ194" s="19" t="s">
        <v>78</v>
      </c>
      <c r="BK194" s="192">
        <f>ROUND(I194*H194,2)</f>
        <v>0</v>
      </c>
      <c r="BL194" s="19" t="s">
        <v>138</v>
      </c>
      <c r="BM194" s="191" t="s">
        <v>753</v>
      </c>
    </row>
    <row r="195" spans="1:65" s="13" customFormat="1" ht="11.25" x14ac:dyDescent="0.2">
      <c r="B195" s="193"/>
      <c r="C195" s="194"/>
      <c r="D195" s="195" t="s">
        <v>140</v>
      </c>
      <c r="E195" s="196" t="s">
        <v>19</v>
      </c>
      <c r="F195" s="197" t="s">
        <v>754</v>
      </c>
      <c r="G195" s="194"/>
      <c r="H195" s="198">
        <v>20.399999999999999</v>
      </c>
      <c r="I195" s="199"/>
      <c r="J195" s="194"/>
      <c r="K195" s="194"/>
      <c r="L195" s="200"/>
      <c r="M195" s="201"/>
      <c r="N195" s="202"/>
      <c r="O195" s="202"/>
      <c r="P195" s="202"/>
      <c r="Q195" s="202"/>
      <c r="R195" s="202"/>
      <c r="S195" s="202"/>
      <c r="T195" s="203"/>
      <c r="AT195" s="204" t="s">
        <v>140</v>
      </c>
      <c r="AU195" s="204" t="s">
        <v>80</v>
      </c>
      <c r="AV195" s="13" t="s">
        <v>80</v>
      </c>
      <c r="AW195" s="13" t="s">
        <v>32</v>
      </c>
      <c r="AX195" s="13" t="s">
        <v>70</v>
      </c>
      <c r="AY195" s="204" t="s">
        <v>131</v>
      </c>
    </row>
    <row r="196" spans="1:65" s="13" customFormat="1" ht="11.25" x14ac:dyDescent="0.2">
      <c r="B196" s="193"/>
      <c r="C196" s="194"/>
      <c r="D196" s="195" t="s">
        <v>140</v>
      </c>
      <c r="E196" s="196" t="s">
        <v>19</v>
      </c>
      <c r="F196" s="197" t="s">
        <v>755</v>
      </c>
      <c r="G196" s="194"/>
      <c r="H196" s="198">
        <v>35.520000000000003</v>
      </c>
      <c r="I196" s="199"/>
      <c r="J196" s="194"/>
      <c r="K196" s="194"/>
      <c r="L196" s="200"/>
      <c r="M196" s="201"/>
      <c r="N196" s="202"/>
      <c r="O196" s="202"/>
      <c r="P196" s="202"/>
      <c r="Q196" s="202"/>
      <c r="R196" s="202"/>
      <c r="S196" s="202"/>
      <c r="T196" s="203"/>
      <c r="AT196" s="204" t="s">
        <v>140</v>
      </c>
      <c r="AU196" s="204" t="s">
        <v>80</v>
      </c>
      <c r="AV196" s="13" t="s">
        <v>80</v>
      </c>
      <c r="AW196" s="13" t="s">
        <v>32</v>
      </c>
      <c r="AX196" s="13" t="s">
        <v>70</v>
      </c>
      <c r="AY196" s="204" t="s">
        <v>131</v>
      </c>
    </row>
    <row r="197" spans="1:65" s="14" customFormat="1" ht="11.25" x14ac:dyDescent="0.2">
      <c r="B197" s="205"/>
      <c r="C197" s="206"/>
      <c r="D197" s="195" t="s">
        <v>140</v>
      </c>
      <c r="E197" s="207" t="s">
        <v>19</v>
      </c>
      <c r="F197" s="208" t="s">
        <v>142</v>
      </c>
      <c r="G197" s="206"/>
      <c r="H197" s="209">
        <v>55.92</v>
      </c>
      <c r="I197" s="210"/>
      <c r="J197" s="206"/>
      <c r="K197" s="206"/>
      <c r="L197" s="211"/>
      <c r="M197" s="212"/>
      <c r="N197" s="213"/>
      <c r="O197" s="213"/>
      <c r="P197" s="213"/>
      <c r="Q197" s="213"/>
      <c r="R197" s="213"/>
      <c r="S197" s="213"/>
      <c r="T197" s="214"/>
      <c r="AT197" s="215" t="s">
        <v>140</v>
      </c>
      <c r="AU197" s="215" t="s">
        <v>80</v>
      </c>
      <c r="AV197" s="14" t="s">
        <v>138</v>
      </c>
      <c r="AW197" s="14" t="s">
        <v>32</v>
      </c>
      <c r="AX197" s="14" t="s">
        <v>78</v>
      </c>
      <c r="AY197" s="215" t="s">
        <v>131</v>
      </c>
    </row>
    <row r="198" spans="1:65" s="2" customFormat="1" ht="16.5" customHeight="1" x14ac:dyDescent="0.2">
      <c r="A198" s="36"/>
      <c r="B198" s="37"/>
      <c r="C198" s="180" t="s">
        <v>300</v>
      </c>
      <c r="D198" s="180" t="s">
        <v>133</v>
      </c>
      <c r="E198" s="181" t="s">
        <v>756</v>
      </c>
      <c r="F198" s="182" t="s">
        <v>757</v>
      </c>
      <c r="G198" s="183" t="s">
        <v>276</v>
      </c>
      <c r="H198" s="184">
        <v>1.1819999999999999</v>
      </c>
      <c r="I198" s="185"/>
      <c r="J198" s="186">
        <f>ROUND(I198*H198,2)</f>
        <v>0</v>
      </c>
      <c r="K198" s="182" t="s">
        <v>137</v>
      </c>
      <c r="L198" s="41"/>
      <c r="M198" s="187" t="s">
        <v>19</v>
      </c>
      <c r="N198" s="188" t="s">
        <v>41</v>
      </c>
      <c r="O198" s="66"/>
      <c r="P198" s="189">
        <f>O198*H198</f>
        <v>0</v>
      </c>
      <c r="Q198" s="189">
        <v>1.0423232</v>
      </c>
      <c r="R198" s="189">
        <f>Q198*H198</f>
        <v>1.2320260223999999</v>
      </c>
      <c r="S198" s="189">
        <v>0</v>
      </c>
      <c r="T198" s="190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1" t="s">
        <v>138</v>
      </c>
      <c r="AT198" s="191" t="s">
        <v>133</v>
      </c>
      <c r="AU198" s="191" t="s">
        <v>80</v>
      </c>
      <c r="AY198" s="19" t="s">
        <v>131</v>
      </c>
      <c r="BE198" s="192">
        <f>IF(N198="základní",J198,0)</f>
        <v>0</v>
      </c>
      <c r="BF198" s="192">
        <f>IF(N198="snížená",J198,0)</f>
        <v>0</v>
      </c>
      <c r="BG198" s="192">
        <f>IF(N198="zákl. přenesená",J198,0)</f>
        <v>0</v>
      </c>
      <c r="BH198" s="192">
        <f>IF(N198="sníž. přenesená",J198,0)</f>
        <v>0</v>
      </c>
      <c r="BI198" s="192">
        <f>IF(N198="nulová",J198,0)</f>
        <v>0</v>
      </c>
      <c r="BJ198" s="19" t="s">
        <v>78</v>
      </c>
      <c r="BK198" s="192">
        <f>ROUND(I198*H198,2)</f>
        <v>0</v>
      </c>
      <c r="BL198" s="19" t="s">
        <v>138</v>
      </c>
      <c r="BM198" s="191" t="s">
        <v>758</v>
      </c>
    </row>
    <row r="199" spans="1:65" s="13" customFormat="1" ht="11.25" x14ac:dyDescent="0.2">
      <c r="B199" s="193"/>
      <c r="C199" s="194"/>
      <c r="D199" s="195" t="s">
        <v>140</v>
      </c>
      <c r="E199" s="196" t="s">
        <v>19</v>
      </c>
      <c r="F199" s="197" t="s">
        <v>759</v>
      </c>
      <c r="G199" s="194"/>
      <c r="H199" s="198">
        <v>1.1819999999999999</v>
      </c>
      <c r="I199" s="199"/>
      <c r="J199" s="194"/>
      <c r="K199" s="194"/>
      <c r="L199" s="200"/>
      <c r="M199" s="201"/>
      <c r="N199" s="202"/>
      <c r="O199" s="202"/>
      <c r="P199" s="202"/>
      <c r="Q199" s="202"/>
      <c r="R199" s="202"/>
      <c r="S199" s="202"/>
      <c r="T199" s="203"/>
      <c r="AT199" s="204" t="s">
        <v>140</v>
      </c>
      <c r="AU199" s="204" t="s">
        <v>80</v>
      </c>
      <c r="AV199" s="13" t="s">
        <v>80</v>
      </c>
      <c r="AW199" s="13" t="s">
        <v>32</v>
      </c>
      <c r="AX199" s="13" t="s">
        <v>70</v>
      </c>
      <c r="AY199" s="204" t="s">
        <v>131</v>
      </c>
    </row>
    <row r="200" spans="1:65" s="14" customFormat="1" ht="11.25" x14ac:dyDescent="0.2">
      <c r="B200" s="205"/>
      <c r="C200" s="206"/>
      <c r="D200" s="195" t="s">
        <v>140</v>
      </c>
      <c r="E200" s="207" t="s">
        <v>19</v>
      </c>
      <c r="F200" s="208" t="s">
        <v>142</v>
      </c>
      <c r="G200" s="206"/>
      <c r="H200" s="209">
        <v>1.1819999999999999</v>
      </c>
      <c r="I200" s="210"/>
      <c r="J200" s="206"/>
      <c r="K200" s="206"/>
      <c r="L200" s="211"/>
      <c r="M200" s="212"/>
      <c r="N200" s="213"/>
      <c r="O200" s="213"/>
      <c r="P200" s="213"/>
      <c r="Q200" s="213"/>
      <c r="R200" s="213"/>
      <c r="S200" s="213"/>
      <c r="T200" s="214"/>
      <c r="AT200" s="215" t="s">
        <v>140</v>
      </c>
      <c r="AU200" s="215" t="s">
        <v>80</v>
      </c>
      <c r="AV200" s="14" t="s">
        <v>138</v>
      </c>
      <c r="AW200" s="14" t="s">
        <v>32</v>
      </c>
      <c r="AX200" s="14" t="s">
        <v>78</v>
      </c>
      <c r="AY200" s="215" t="s">
        <v>131</v>
      </c>
    </row>
    <row r="201" spans="1:65" s="2" customFormat="1" ht="16.5" customHeight="1" x14ac:dyDescent="0.2">
      <c r="A201" s="36"/>
      <c r="B201" s="37"/>
      <c r="C201" s="180" t="s">
        <v>304</v>
      </c>
      <c r="D201" s="180" t="s">
        <v>133</v>
      </c>
      <c r="E201" s="181" t="s">
        <v>599</v>
      </c>
      <c r="F201" s="182" t="s">
        <v>600</v>
      </c>
      <c r="G201" s="183" t="s">
        <v>452</v>
      </c>
      <c r="H201" s="184">
        <v>1</v>
      </c>
      <c r="I201" s="185"/>
      <c r="J201" s="186">
        <f>ROUND(I201*H201,2)</f>
        <v>0</v>
      </c>
      <c r="K201" s="182" t="s">
        <v>601</v>
      </c>
      <c r="L201" s="41"/>
      <c r="M201" s="187" t="s">
        <v>19</v>
      </c>
      <c r="N201" s="188" t="s">
        <v>41</v>
      </c>
      <c r="O201" s="66"/>
      <c r="P201" s="189">
        <f>O201*H201</f>
        <v>0</v>
      </c>
      <c r="Q201" s="189">
        <v>0.217338</v>
      </c>
      <c r="R201" s="189">
        <f>Q201*H201</f>
        <v>0.217338</v>
      </c>
      <c r="S201" s="189">
        <v>0</v>
      </c>
      <c r="T201" s="190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1" t="s">
        <v>138</v>
      </c>
      <c r="AT201" s="191" t="s">
        <v>133</v>
      </c>
      <c r="AU201" s="191" t="s">
        <v>80</v>
      </c>
      <c r="AY201" s="19" t="s">
        <v>131</v>
      </c>
      <c r="BE201" s="192">
        <f>IF(N201="základní",J201,0)</f>
        <v>0</v>
      </c>
      <c r="BF201" s="192">
        <f>IF(N201="snížená",J201,0)</f>
        <v>0</v>
      </c>
      <c r="BG201" s="192">
        <f>IF(N201="zákl. přenesená",J201,0)</f>
        <v>0</v>
      </c>
      <c r="BH201" s="192">
        <f>IF(N201="sníž. přenesená",J201,0)</f>
        <v>0</v>
      </c>
      <c r="BI201" s="192">
        <f>IF(N201="nulová",J201,0)</f>
        <v>0</v>
      </c>
      <c r="BJ201" s="19" t="s">
        <v>78</v>
      </c>
      <c r="BK201" s="192">
        <f>ROUND(I201*H201,2)</f>
        <v>0</v>
      </c>
      <c r="BL201" s="19" t="s">
        <v>138</v>
      </c>
      <c r="BM201" s="191" t="s">
        <v>760</v>
      </c>
    </row>
    <row r="202" spans="1:65" s="13" customFormat="1" ht="11.25" x14ac:dyDescent="0.2">
      <c r="B202" s="193"/>
      <c r="C202" s="194"/>
      <c r="D202" s="195" t="s">
        <v>140</v>
      </c>
      <c r="E202" s="196" t="s">
        <v>19</v>
      </c>
      <c r="F202" s="197" t="s">
        <v>761</v>
      </c>
      <c r="G202" s="194"/>
      <c r="H202" s="198">
        <v>1</v>
      </c>
      <c r="I202" s="199"/>
      <c r="J202" s="194"/>
      <c r="K202" s="194"/>
      <c r="L202" s="200"/>
      <c r="M202" s="201"/>
      <c r="N202" s="202"/>
      <c r="O202" s="202"/>
      <c r="P202" s="202"/>
      <c r="Q202" s="202"/>
      <c r="R202" s="202"/>
      <c r="S202" s="202"/>
      <c r="T202" s="203"/>
      <c r="AT202" s="204" t="s">
        <v>140</v>
      </c>
      <c r="AU202" s="204" t="s">
        <v>80</v>
      </c>
      <c r="AV202" s="13" t="s">
        <v>80</v>
      </c>
      <c r="AW202" s="13" t="s">
        <v>32</v>
      </c>
      <c r="AX202" s="13" t="s">
        <v>70</v>
      </c>
      <c r="AY202" s="204" t="s">
        <v>131</v>
      </c>
    </row>
    <row r="203" spans="1:65" s="14" customFormat="1" ht="11.25" x14ac:dyDescent="0.2">
      <c r="B203" s="205"/>
      <c r="C203" s="206"/>
      <c r="D203" s="195" t="s">
        <v>140</v>
      </c>
      <c r="E203" s="207" t="s">
        <v>19</v>
      </c>
      <c r="F203" s="208" t="s">
        <v>142</v>
      </c>
      <c r="G203" s="206"/>
      <c r="H203" s="209">
        <v>1</v>
      </c>
      <c r="I203" s="210"/>
      <c r="J203" s="206"/>
      <c r="K203" s="206"/>
      <c r="L203" s="211"/>
      <c r="M203" s="212"/>
      <c r="N203" s="213"/>
      <c r="O203" s="213"/>
      <c r="P203" s="213"/>
      <c r="Q203" s="213"/>
      <c r="R203" s="213"/>
      <c r="S203" s="213"/>
      <c r="T203" s="214"/>
      <c r="AT203" s="215" t="s">
        <v>140</v>
      </c>
      <c r="AU203" s="215" t="s">
        <v>80</v>
      </c>
      <c r="AV203" s="14" t="s">
        <v>138</v>
      </c>
      <c r="AW203" s="14" t="s">
        <v>32</v>
      </c>
      <c r="AX203" s="14" t="s">
        <v>78</v>
      </c>
      <c r="AY203" s="215" t="s">
        <v>131</v>
      </c>
    </row>
    <row r="204" spans="1:65" s="2" customFormat="1" ht="16.5" customHeight="1" x14ac:dyDescent="0.2">
      <c r="A204" s="36"/>
      <c r="B204" s="37"/>
      <c r="C204" s="237" t="s">
        <v>310</v>
      </c>
      <c r="D204" s="237" t="s">
        <v>225</v>
      </c>
      <c r="E204" s="238" t="s">
        <v>606</v>
      </c>
      <c r="F204" s="239" t="s">
        <v>607</v>
      </c>
      <c r="G204" s="240" t="s">
        <v>452</v>
      </c>
      <c r="H204" s="241">
        <v>1</v>
      </c>
      <c r="I204" s="242"/>
      <c r="J204" s="243">
        <f>ROUND(I204*H204,2)</f>
        <v>0</v>
      </c>
      <c r="K204" s="239" t="s">
        <v>19</v>
      </c>
      <c r="L204" s="244"/>
      <c r="M204" s="245" t="s">
        <v>19</v>
      </c>
      <c r="N204" s="246" t="s">
        <v>41</v>
      </c>
      <c r="O204" s="66"/>
      <c r="P204" s="189">
        <f>O204*H204</f>
        <v>0</v>
      </c>
      <c r="Q204" s="189">
        <v>5.3800000000000001E-2</v>
      </c>
      <c r="R204" s="189">
        <f>Q204*H204</f>
        <v>5.3800000000000001E-2</v>
      </c>
      <c r="S204" s="189">
        <v>0</v>
      </c>
      <c r="T204" s="190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1" t="s">
        <v>188</v>
      </c>
      <c r="AT204" s="191" t="s">
        <v>225</v>
      </c>
      <c r="AU204" s="191" t="s">
        <v>80</v>
      </c>
      <c r="AY204" s="19" t="s">
        <v>131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78</v>
      </c>
      <c r="BK204" s="192">
        <f>ROUND(I204*H204,2)</f>
        <v>0</v>
      </c>
      <c r="BL204" s="19" t="s">
        <v>138</v>
      </c>
      <c r="BM204" s="191" t="s">
        <v>762</v>
      </c>
    </row>
    <row r="205" spans="1:65" s="13" customFormat="1" ht="11.25" x14ac:dyDescent="0.2">
      <c r="B205" s="193"/>
      <c r="C205" s="194"/>
      <c r="D205" s="195" t="s">
        <v>140</v>
      </c>
      <c r="E205" s="196" t="s">
        <v>19</v>
      </c>
      <c r="F205" s="197" t="s">
        <v>763</v>
      </c>
      <c r="G205" s="194"/>
      <c r="H205" s="198">
        <v>1</v>
      </c>
      <c r="I205" s="199"/>
      <c r="J205" s="194"/>
      <c r="K205" s="194"/>
      <c r="L205" s="200"/>
      <c r="M205" s="201"/>
      <c r="N205" s="202"/>
      <c r="O205" s="202"/>
      <c r="P205" s="202"/>
      <c r="Q205" s="202"/>
      <c r="R205" s="202"/>
      <c r="S205" s="202"/>
      <c r="T205" s="203"/>
      <c r="AT205" s="204" t="s">
        <v>140</v>
      </c>
      <c r="AU205" s="204" t="s">
        <v>80</v>
      </c>
      <c r="AV205" s="13" t="s">
        <v>80</v>
      </c>
      <c r="AW205" s="13" t="s">
        <v>32</v>
      </c>
      <c r="AX205" s="13" t="s">
        <v>70</v>
      </c>
      <c r="AY205" s="204" t="s">
        <v>131</v>
      </c>
    </row>
    <row r="206" spans="1:65" s="14" customFormat="1" ht="11.25" x14ac:dyDescent="0.2">
      <c r="B206" s="205"/>
      <c r="C206" s="206"/>
      <c r="D206" s="195" t="s">
        <v>140</v>
      </c>
      <c r="E206" s="207" t="s">
        <v>19</v>
      </c>
      <c r="F206" s="208" t="s">
        <v>142</v>
      </c>
      <c r="G206" s="206"/>
      <c r="H206" s="209">
        <v>1</v>
      </c>
      <c r="I206" s="210"/>
      <c r="J206" s="206"/>
      <c r="K206" s="206"/>
      <c r="L206" s="211"/>
      <c r="M206" s="212"/>
      <c r="N206" s="213"/>
      <c r="O206" s="213"/>
      <c r="P206" s="213"/>
      <c r="Q206" s="213"/>
      <c r="R206" s="213"/>
      <c r="S206" s="213"/>
      <c r="T206" s="214"/>
      <c r="AT206" s="215" t="s">
        <v>140</v>
      </c>
      <c r="AU206" s="215" t="s">
        <v>80</v>
      </c>
      <c r="AV206" s="14" t="s">
        <v>138</v>
      </c>
      <c r="AW206" s="14" t="s">
        <v>32</v>
      </c>
      <c r="AX206" s="14" t="s">
        <v>78</v>
      </c>
      <c r="AY206" s="215" t="s">
        <v>131</v>
      </c>
    </row>
    <row r="207" spans="1:65" s="2" customFormat="1" ht="21.75" customHeight="1" x14ac:dyDescent="0.2">
      <c r="A207" s="36"/>
      <c r="B207" s="37"/>
      <c r="C207" s="180" t="s">
        <v>449</v>
      </c>
      <c r="D207" s="180" t="s">
        <v>133</v>
      </c>
      <c r="E207" s="181" t="s">
        <v>764</v>
      </c>
      <c r="F207" s="182" t="s">
        <v>765</v>
      </c>
      <c r="G207" s="183" t="s">
        <v>452</v>
      </c>
      <c r="H207" s="184">
        <v>11</v>
      </c>
      <c r="I207" s="185"/>
      <c r="J207" s="186">
        <f>ROUND(I207*H207,2)</f>
        <v>0</v>
      </c>
      <c r="K207" s="182" t="s">
        <v>137</v>
      </c>
      <c r="L207" s="41"/>
      <c r="M207" s="187" t="s">
        <v>19</v>
      </c>
      <c r="N207" s="188" t="s">
        <v>41</v>
      </c>
      <c r="O207" s="66"/>
      <c r="P207" s="189">
        <f>O207*H207</f>
        <v>0</v>
      </c>
      <c r="Q207" s="189">
        <v>1.3600000000000001E-3</v>
      </c>
      <c r="R207" s="189">
        <f>Q207*H207</f>
        <v>1.4960000000000001E-2</v>
      </c>
      <c r="S207" s="189">
        <v>0</v>
      </c>
      <c r="T207" s="190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1" t="s">
        <v>138</v>
      </c>
      <c r="AT207" s="191" t="s">
        <v>133</v>
      </c>
      <c r="AU207" s="191" t="s">
        <v>80</v>
      </c>
      <c r="AY207" s="19" t="s">
        <v>131</v>
      </c>
      <c r="BE207" s="192">
        <f>IF(N207="základní",J207,0)</f>
        <v>0</v>
      </c>
      <c r="BF207" s="192">
        <f>IF(N207="snížená",J207,0)</f>
        <v>0</v>
      </c>
      <c r="BG207" s="192">
        <f>IF(N207="zákl. přenesená",J207,0)</f>
        <v>0</v>
      </c>
      <c r="BH207" s="192">
        <f>IF(N207="sníž. přenesená",J207,0)</f>
        <v>0</v>
      </c>
      <c r="BI207" s="192">
        <f>IF(N207="nulová",J207,0)</f>
        <v>0</v>
      </c>
      <c r="BJ207" s="19" t="s">
        <v>78</v>
      </c>
      <c r="BK207" s="192">
        <f>ROUND(I207*H207,2)</f>
        <v>0</v>
      </c>
      <c r="BL207" s="19" t="s">
        <v>138</v>
      </c>
      <c r="BM207" s="191" t="s">
        <v>766</v>
      </c>
    </row>
    <row r="208" spans="1:65" s="13" customFormat="1" ht="11.25" x14ac:dyDescent="0.2">
      <c r="B208" s="193"/>
      <c r="C208" s="194"/>
      <c r="D208" s="195" t="s">
        <v>140</v>
      </c>
      <c r="E208" s="196" t="s">
        <v>19</v>
      </c>
      <c r="F208" s="197" t="s">
        <v>767</v>
      </c>
      <c r="G208" s="194"/>
      <c r="H208" s="198">
        <v>11</v>
      </c>
      <c r="I208" s="199"/>
      <c r="J208" s="194"/>
      <c r="K208" s="194"/>
      <c r="L208" s="200"/>
      <c r="M208" s="201"/>
      <c r="N208" s="202"/>
      <c r="O208" s="202"/>
      <c r="P208" s="202"/>
      <c r="Q208" s="202"/>
      <c r="R208" s="202"/>
      <c r="S208" s="202"/>
      <c r="T208" s="203"/>
      <c r="AT208" s="204" t="s">
        <v>140</v>
      </c>
      <c r="AU208" s="204" t="s">
        <v>80</v>
      </c>
      <c r="AV208" s="13" t="s">
        <v>80</v>
      </c>
      <c r="AW208" s="13" t="s">
        <v>32</v>
      </c>
      <c r="AX208" s="13" t="s">
        <v>70</v>
      </c>
      <c r="AY208" s="204" t="s">
        <v>131</v>
      </c>
    </row>
    <row r="209" spans="1:65" s="14" customFormat="1" ht="11.25" x14ac:dyDescent="0.2">
      <c r="B209" s="205"/>
      <c r="C209" s="206"/>
      <c r="D209" s="195" t="s">
        <v>140</v>
      </c>
      <c r="E209" s="207" t="s">
        <v>19</v>
      </c>
      <c r="F209" s="208" t="s">
        <v>142</v>
      </c>
      <c r="G209" s="206"/>
      <c r="H209" s="209">
        <v>11</v>
      </c>
      <c r="I209" s="210"/>
      <c r="J209" s="206"/>
      <c r="K209" s="206"/>
      <c r="L209" s="211"/>
      <c r="M209" s="212"/>
      <c r="N209" s="213"/>
      <c r="O209" s="213"/>
      <c r="P209" s="213"/>
      <c r="Q209" s="213"/>
      <c r="R209" s="213"/>
      <c r="S209" s="213"/>
      <c r="T209" s="214"/>
      <c r="AT209" s="215" t="s">
        <v>140</v>
      </c>
      <c r="AU209" s="215" t="s">
        <v>80</v>
      </c>
      <c r="AV209" s="14" t="s">
        <v>138</v>
      </c>
      <c r="AW209" s="14" t="s">
        <v>32</v>
      </c>
      <c r="AX209" s="14" t="s">
        <v>78</v>
      </c>
      <c r="AY209" s="215" t="s">
        <v>131</v>
      </c>
    </row>
    <row r="210" spans="1:65" s="2" customFormat="1" ht="24" x14ac:dyDescent="0.2">
      <c r="A210" s="36"/>
      <c r="B210" s="37"/>
      <c r="C210" s="180" t="s">
        <v>456</v>
      </c>
      <c r="D210" s="180" t="s">
        <v>133</v>
      </c>
      <c r="E210" s="181" t="s">
        <v>768</v>
      </c>
      <c r="F210" s="182" t="s">
        <v>769</v>
      </c>
      <c r="G210" s="183" t="s">
        <v>452</v>
      </c>
      <c r="H210" s="184">
        <v>1</v>
      </c>
      <c r="I210" s="185"/>
      <c r="J210" s="186">
        <f>ROUND(I210*H210,2)</f>
        <v>0</v>
      </c>
      <c r="K210" s="182" t="s">
        <v>137</v>
      </c>
      <c r="L210" s="41"/>
      <c r="M210" s="187" t="s">
        <v>19</v>
      </c>
      <c r="N210" s="188" t="s">
        <v>41</v>
      </c>
      <c r="O210" s="66"/>
      <c r="P210" s="189">
        <f>O210*H210</f>
        <v>0</v>
      </c>
      <c r="Q210" s="189">
        <v>7.6000000000000004E-4</v>
      </c>
      <c r="R210" s="189">
        <f>Q210*H210</f>
        <v>7.6000000000000004E-4</v>
      </c>
      <c r="S210" s="189">
        <v>0</v>
      </c>
      <c r="T210" s="190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1" t="s">
        <v>138</v>
      </c>
      <c r="AT210" s="191" t="s">
        <v>133</v>
      </c>
      <c r="AU210" s="191" t="s">
        <v>80</v>
      </c>
      <c r="AY210" s="19" t="s">
        <v>131</v>
      </c>
      <c r="BE210" s="192">
        <f>IF(N210="základní",J210,0)</f>
        <v>0</v>
      </c>
      <c r="BF210" s="192">
        <f>IF(N210="snížená",J210,0)</f>
        <v>0</v>
      </c>
      <c r="BG210" s="192">
        <f>IF(N210="zákl. přenesená",J210,0)</f>
        <v>0</v>
      </c>
      <c r="BH210" s="192">
        <f>IF(N210="sníž. přenesená",J210,0)</f>
        <v>0</v>
      </c>
      <c r="BI210" s="192">
        <f>IF(N210="nulová",J210,0)</f>
        <v>0</v>
      </c>
      <c r="BJ210" s="19" t="s">
        <v>78</v>
      </c>
      <c r="BK210" s="192">
        <f>ROUND(I210*H210,2)</f>
        <v>0</v>
      </c>
      <c r="BL210" s="19" t="s">
        <v>138</v>
      </c>
      <c r="BM210" s="191" t="s">
        <v>770</v>
      </c>
    </row>
    <row r="211" spans="1:65" s="13" customFormat="1" ht="11.25" x14ac:dyDescent="0.2">
      <c r="B211" s="193"/>
      <c r="C211" s="194"/>
      <c r="D211" s="195" t="s">
        <v>140</v>
      </c>
      <c r="E211" s="196" t="s">
        <v>19</v>
      </c>
      <c r="F211" s="197" t="s">
        <v>771</v>
      </c>
      <c r="G211" s="194"/>
      <c r="H211" s="198">
        <v>1</v>
      </c>
      <c r="I211" s="199"/>
      <c r="J211" s="194"/>
      <c r="K211" s="194"/>
      <c r="L211" s="200"/>
      <c r="M211" s="201"/>
      <c r="N211" s="202"/>
      <c r="O211" s="202"/>
      <c r="P211" s="202"/>
      <c r="Q211" s="202"/>
      <c r="R211" s="202"/>
      <c r="S211" s="202"/>
      <c r="T211" s="203"/>
      <c r="AT211" s="204" t="s">
        <v>140</v>
      </c>
      <c r="AU211" s="204" t="s">
        <v>80</v>
      </c>
      <c r="AV211" s="13" t="s">
        <v>80</v>
      </c>
      <c r="AW211" s="13" t="s">
        <v>32</v>
      </c>
      <c r="AX211" s="13" t="s">
        <v>70</v>
      </c>
      <c r="AY211" s="204" t="s">
        <v>131</v>
      </c>
    </row>
    <row r="212" spans="1:65" s="14" customFormat="1" ht="11.25" x14ac:dyDescent="0.2">
      <c r="B212" s="205"/>
      <c r="C212" s="206"/>
      <c r="D212" s="195" t="s">
        <v>140</v>
      </c>
      <c r="E212" s="207" t="s">
        <v>19</v>
      </c>
      <c r="F212" s="208" t="s">
        <v>142</v>
      </c>
      <c r="G212" s="206"/>
      <c r="H212" s="209">
        <v>1</v>
      </c>
      <c r="I212" s="210"/>
      <c r="J212" s="206"/>
      <c r="K212" s="206"/>
      <c r="L212" s="211"/>
      <c r="M212" s="212"/>
      <c r="N212" s="213"/>
      <c r="O212" s="213"/>
      <c r="P212" s="213"/>
      <c r="Q212" s="213"/>
      <c r="R212" s="213"/>
      <c r="S212" s="213"/>
      <c r="T212" s="214"/>
      <c r="AT212" s="215" t="s">
        <v>140</v>
      </c>
      <c r="AU212" s="215" t="s">
        <v>80</v>
      </c>
      <c r="AV212" s="14" t="s">
        <v>138</v>
      </c>
      <c r="AW212" s="14" t="s">
        <v>32</v>
      </c>
      <c r="AX212" s="14" t="s">
        <v>78</v>
      </c>
      <c r="AY212" s="215" t="s">
        <v>131</v>
      </c>
    </row>
    <row r="213" spans="1:65" s="12" customFormat="1" ht="22.9" customHeight="1" x14ac:dyDescent="0.2">
      <c r="B213" s="164"/>
      <c r="C213" s="165"/>
      <c r="D213" s="166" t="s">
        <v>69</v>
      </c>
      <c r="E213" s="178" t="s">
        <v>192</v>
      </c>
      <c r="F213" s="178" t="s">
        <v>618</v>
      </c>
      <c r="G213" s="165"/>
      <c r="H213" s="165"/>
      <c r="I213" s="168"/>
      <c r="J213" s="179">
        <f>BK213</f>
        <v>0</v>
      </c>
      <c r="K213" s="165"/>
      <c r="L213" s="170"/>
      <c r="M213" s="171"/>
      <c r="N213" s="172"/>
      <c r="O213" s="172"/>
      <c r="P213" s="173">
        <f>SUM(P214:P244)</f>
        <v>0</v>
      </c>
      <c r="Q213" s="172"/>
      <c r="R213" s="173">
        <f>SUM(R214:R244)</f>
        <v>2.2747611000000001</v>
      </c>
      <c r="S213" s="172"/>
      <c r="T213" s="174">
        <f>SUM(T214:T244)</f>
        <v>0</v>
      </c>
      <c r="AR213" s="175" t="s">
        <v>78</v>
      </c>
      <c r="AT213" s="176" t="s">
        <v>69</v>
      </c>
      <c r="AU213" s="176" t="s">
        <v>78</v>
      </c>
      <c r="AY213" s="175" t="s">
        <v>131</v>
      </c>
      <c r="BK213" s="177">
        <f>SUM(BK214:BK244)</f>
        <v>0</v>
      </c>
    </row>
    <row r="214" spans="1:65" s="2" customFormat="1" ht="24" x14ac:dyDescent="0.2">
      <c r="A214" s="36"/>
      <c r="B214" s="37"/>
      <c r="C214" s="180" t="s">
        <v>461</v>
      </c>
      <c r="D214" s="180" t="s">
        <v>133</v>
      </c>
      <c r="E214" s="181" t="s">
        <v>772</v>
      </c>
      <c r="F214" s="182" t="s">
        <v>773</v>
      </c>
      <c r="G214" s="183" t="s">
        <v>136</v>
      </c>
      <c r="H214" s="184">
        <v>25</v>
      </c>
      <c r="I214" s="185"/>
      <c r="J214" s="186">
        <f>ROUND(I214*H214,2)</f>
        <v>0</v>
      </c>
      <c r="K214" s="182" t="s">
        <v>137</v>
      </c>
      <c r="L214" s="41"/>
      <c r="M214" s="187" t="s">
        <v>19</v>
      </c>
      <c r="N214" s="188" t="s">
        <v>41</v>
      </c>
      <c r="O214" s="66"/>
      <c r="P214" s="189">
        <f>O214*H214</f>
        <v>0</v>
      </c>
      <c r="Q214" s="189">
        <v>1.2999999999999999E-4</v>
      </c>
      <c r="R214" s="189">
        <f>Q214*H214</f>
        <v>3.2499999999999999E-3</v>
      </c>
      <c r="S214" s="189">
        <v>0</v>
      </c>
      <c r="T214" s="190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1" t="s">
        <v>138</v>
      </c>
      <c r="AT214" s="191" t="s">
        <v>133</v>
      </c>
      <c r="AU214" s="191" t="s">
        <v>80</v>
      </c>
      <c r="AY214" s="19" t="s">
        <v>131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78</v>
      </c>
      <c r="BK214" s="192">
        <f>ROUND(I214*H214,2)</f>
        <v>0</v>
      </c>
      <c r="BL214" s="19" t="s">
        <v>138</v>
      </c>
      <c r="BM214" s="191" t="s">
        <v>774</v>
      </c>
    </row>
    <row r="215" spans="1:65" s="13" customFormat="1" ht="11.25" x14ac:dyDescent="0.2">
      <c r="B215" s="193"/>
      <c r="C215" s="194"/>
      <c r="D215" s="195" t="s">
        <v>140</v>
      </c>
      <c r="E215" s="196" t="s">
        <v>19</v>
      </c>
      <c r="F215" s="197" t="s">
        <v>775</v>
      </c>
      <c r="G215" s="194"/>
      <c r="H215" s="198">
        <v>25</v>
      </c>
      <c r="I215" s="199"/>
      <c r="J215" s="194"/>
      <c r="K215" s="194"/>
      <c r="L215" s="200"/>
      <c r="M215" s="201"/>
      <c r="N215" s="202"/>
      <c r="O215" s="202"/>
      <c r="P215" s="202"/>
      <c r="Q215" s="202"/>
      <c r="R215" s="202"/>
      <c r="S215" s="202"/>
      <c r="T215" s="203"/>
      <c r="AT215" s="204" t="s">
        <v>140</v>
      </c>
      <c r="AU215" s="204" t="s">
        <v>80</v>
      </c>
      <c r="AV215" s="13" t="s">
        <v>80</v>
      </c>
      <c r="AW215" s="13" t="s">
        <v>32</v>
      </c>
      <c r="AX215" s="13" t="s">
        <v>70</v>
      </c>
      <c r="AY215" s="204" t="s">
        <v>131</v>
      </c>
    </row>
    <row r="216" spans="1:65" s="14" customFormat="1" ht="11.25" x14ac:dyDescent="0.2">
      <c r="B216" s="205"/>
      <c r="C216" s="206"/>
      <c r="D216" s="195" t="s">
        <v>140</v>
      </c>
      <c r="E216" s="207" t="s">
        <v>19</v>
      </c>
      <c r="F216" s="208" t="s">
        <v>142</v>
      </c>
      <c r="G216" s="206"/>
      <c r="H216" s="209">
        <v>25</v>
      </c>
      <c r="I216" s="210"/>
      <c r="J216" s="206"/>
      <c r="K216" s="206"/>
      <c r="L216" s="211"/>
      <c r="M216" s="212"/>
      <c r="N216" s="213"/>
      <c r="O216" s="213"/>
      <c r="P216" s="213"/>
      <c r="Q216" s="213"/>
      <c r="R216" s="213"/>
      <c r="S216" s="213"/>
      <c r="T216" s="214"/>
      <c r="AT216" s="215" t="s">
        <v>140</v>
      </c>
      <c r="AU216" s="215" t="s">
        <v>80</v>
      </c>
      <c r="AV216" s="14" t="s">
        <v>138</v>
      </c>
      <c r="AW216" s="14" t="s">
        <v>32</v>
      </c>
      <c r="AX216" s="14" t="s">
        <v>78</v>
      </c>
      <c r="AY216" s="215" t="s">
        <v>131</v>
      </c>
    </row>
    <row r="217" spans="1:65" s="2" customFormat="1" ht="24" x14ac:dyDescent="0.2">
      <c r="A217" s="36"/>
      <c r="B217" s="37"/>
      <c r="C217" s="180" t="s">
        <v>466</v>
      </c>
      <c r="D217" s="180" t="s">
        <v>133</v>
      </c>
      <c r="E217" s="181" t="s">
        <v>776</v>
      </c>
      <c r="F217" s="182" t="s">
        <v>777</v>
      </c>
      <c r="G217" s="183" t="s">
        <v>136</v>
      </c>
      <c r="H217" s="184">
        <v>4</v>
      </c>
      <c r="I217" s="185"/>
      <c r="J217" s="186">
        <f>ROUND(I217*H217,2)</f>
        <v>0</v>
      </c>
      <c r="K217" s="182" t="s">
        <v>137</v>
      </c>
      <c r="L217" s="41"/>
      <c r="M217" s="187" t="s">
        <v>19</v>
      </c>
      <c r="N217" s="188" t="s">
        <v>41</v>
      </c>
      <c r="O217" s="66"/>
      <c r="P217" s="189">
        <f>O217*H217</f>
        <v>0</v>
      </c>
      <c r="Q217" s="189">
        <v>0</v>
      </c>
      <c r="R217" s="189">
        <f>Q217*H217</f>
        <v>0</v>
      </c>
      <c r="S217" s="189">
        <v>0</v>
      </c>
      <c r="T217" s="190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1" t="s">
        <v>138</v>
      </c>
      <c r="AT217" s="191" t="s">
        <v>133</v>
      </c>
      <c r="AU217" s="191" t="s">
        <v>80</v>
      </c>
      <c r="AY217" s="19" t="s">
        <v>131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9" t="s">
        <v>78</v>
      </c>
      <c r="BK217" s="192">
        <f>ROUND(I217*H217,2)</f>
        <v>0</v>
      </c>
      <c r="BL217" s="19" t="s">
        <v>138</v>
      </c>
      <c r="BM217" s="191" t="s">
        <v>778</v>
      </c>
    </row>
    <row r="218" spans="1:65" s="13" customFormat="1" ht="11.25" x14ac:dyDescent="0.2">
      <c r="B218" s="193"/>
      <c r="C218" s="194"/>
      <c r="D218" s="195" t="s">
        <v>140</v>
      </c>
      <c r="E218" s="196" t="s">
        <v>19</v>
      </c>
      <c r="F218" s="197" t="s">
        <v>779</v>
      </c>
      <c r="G218" s="194"/>
      <c r="H218" s="198">
        <v>4</v>
      </c>
      <c r="I218" s="199"/>
      <c r="J218" s="194"/>
      <c r="K218" s="194"/>
      <c r="L218" s="200"/>
      <c r="M218" s="201"/>
      <c r="N218" s="202"/>
      <c r="O218" s="202"/>
      <c r="P218" s="202"/>
      <c r="Q218" s="202"/>
      <c r="R218" s="202"/>
      <c r="S218" s="202"/>
      <c r="T218" s="203"/>
      <c r="AT218" s="204" t="s">
        <v>140</v>
      </c>
      <c r="AU218" s="204" t="s">
        <v>80</v>
      </c>
      <c r="AV218" s="13" t="s">
        <v>80</v>
      </c>
      <c r="AW218" s="13" t="s">
        <v>32</v>
      </c>
      <c r="AX218" s="13" t="s">
        <v>70</v>
      </c>
      <c r="AY218" s="204" t="s">
        <v>131</v>
      </c>
    </row>
    <row r="219" spans="1:65" s="14" customFormat="1" ht="11.25" x14ac:dyDescent="0.2">
      <c r="B219" s="205"/>
      <c r="C219" s="206"/>
      <c r="D219" s="195" t="s">
        <v>140</v>
      </c>
      <c r="E219" s="207" t="s">
        <v>19</v>
      </c>
      <c r="F219" s="208" t="s">
        <v>142</v>
      </c>
      <c r="G219" s="206"/>
      <c r="H219" s="209">
        <v>4</v>
      </c>
      <c r="I219" s="210"/>
      <c r="J219" s="206"/>
      <c r="K219" s="206"/>
      <c r="L219" s="211"/>
      <c r="M219" s="212"/>
      <c r="N219" s="213"/>
      <c r="O219" s="213"/>
      <c r="P219" s="213"/>
      <c r="Q219" s="213"/>
      <c r="R219" s="213"/>
      <c r="S219" s="213"/>
      <c r="T219" s="214"/>
      <c r="AT219" s="215" t="s">
        <v>140</v>
      </c>
      <c r="AU219" s="215" t="s">
        <v>80</v>
      </c>
      <c r="AV219" s="14" t="s">
        <v>138</v>
      </c>
      <c r="AW219" s="14" t="s">
        <v>32</v>
      </c>
      <c r="AX219" s="14" t="s">
        <v>78</v>
      </c>
      <c r="AY219" s="215" t="s">
        <v>131</v>
      </c>
    </row>
    <row r="220" spans="1:65" s="2" customFormat="1" ht="24" x14ac:dyDescent="0.2">
      <c r="A220" s="36"/>
      <c r="B220" s="37"/>
      <c r="C220" s="180" t="s">
        <v>472</v>
      </c>
      <c r="D220" s="180" t="s">
        <v>133</v>
      </c>
      <c r="E220" s="181" t="s">
        <v>780</v>
      </c>
      <c r="F220" s="182" t="s">
        <v>781</v>
      </c>
      <c r="G220" s="183" t="s">
        <v>180</v>
      </c>
      <c r="H220" s="184">
        <v>16</v>
      </c>
      <c r="I220" s="185"/>
      <c r="J220" s="186">
        <f>ROUND(I220*H220,2)</f>
        <v>0</v>
      </c>
      <c r="K220" s="182" t="s">
        <v>137</v>
      </c>
      <c r="L220" s="41"/>
      <c r="M220" s="187" t="s">
        <v>19</v>
      </c>
      <c r="N220" s="188" t="s">
        <v>41</v>
      </c>
      <c r="O220" s="66"/>
      <c r="P220" s="189">
        <f>O220*H220</f>
        <v>0</v>
      </c>
      <c r="Q220" s="189">
        <v>1.2589999999999999E-3</v>
      </c>
      <c r="R220" s="189">
        <f>Q220*H220</f>
        <v>2.0143999999999999E-2</v>
      </c>
      <c r="S220" s="189">
        <v>0</v>
      </c>
      <c r="T220" s="19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138</v>
      </c>
      <c r="AT220" s="191" t="s">
        <v>133</v>
      </c>
      <c r="AU220" s="191" t="s">
        <v>80</v>
      </c>
      <c r="AY220" s="19" t="s">
        <v>131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78</v>
      </c>
      <c r="BK220" s="192">
        <f>ROUND(I220*H220,2)</f>
        <v>0</v>
      </c>
      <c r="BL220" s="19" t="s">
        <v>138</v>
      </c>
      <c r="BM220" s="191" t="s">
        <v>782</v>
      </c>
    </row>
    <row r="221" spans="1:65" s="13" customFormat="1" ht="11.25" x14ac:dyDescent="0.2">
      <c r="B221" s="193"/>
      <c r="C221" s="194"/>
      <c r="D221" s="195" t="s">
        <v>140</v>
      </c>
      <c r="E221" s="196" t="s">
        <v>19</v>
      </c>
      <c r="F221" s="197" t="s">
        <v>783</v>
      </c>
      <c r="G221" s="194"/>
      <c r="H221" s="198">
        <v>16</v>
      </c>
      <c r="I221" s="199"/>
      <c r="J221" s="194"/>
      <c r="K221" s="194"/>
      <c r="L221" s="200"/>
      <c r="M221" s="201"/>
      <c r="N221" s="202"/>
      <c r="O221" s="202"/>
      <c r="P221" s="202"/>
      <c r="Q221" s="202"/>
      <c r="R221" s="202"/>
      <c r="S221" s="202"/>
      <c r="T221" s="203"/>
      <c r="AT221" s="204" t="s">
        <v>140</v>
      </c>
      <c r="AU221" s="204" t="s">
        <v>80</v>
      </c>
      <c r="AV221" s="13" t="s">
        <v>80</v>
      </c>
      <c r="AW221" s="13" t="s">
        <v>32</v>
      </c>
      <c r="AX221" s="13" t="s">
        <v>70</v>
      </c>
      <c r="AY221" s="204" t="s">
        <v>131</v>
      </c>
    </row>
    <row r="222" spans="1:65" s="14" customFormat="1" ht="11.25" x14ac:dyDescent="0.2">
      <c r="B222" s="205"/>
      <c r="C222" s="206"/>
      <c r="D222" s="195" t="s">
        <v>140</v>
      </c>
      <c r="E222" s="207" t="s">
        <v>19</v>
      </c>
      <c r="F222" s="208" t="s">
        <v>142</v>
      </c>
      <c r="G222" s="206"/>
      <c r="H222" s="209">
        <v>16</v>
      </c>
      <c r="I222" s="210"/>
      <c r="J222" s="206"/>
      <c r="K222" s="206"/>
      <c r="L222" s="211"/>
      <c r="M222" s="212"/>
      <c r="N222" s="213"/>
      <c r="O222" s="213"/>
      <c r="P222" s="213"/>
      <c r="Q222" s="213"/>
      <c r="R222" s="213"/>
      <c r="S222" s="213"/>
      <c r="T222" s="214"/>
      <c r="AT222" s="215" t="s">
        <v>140</v>
      </c>
      <c r="AU222" s="215" t="s">
        <v>80</v>
      </c>
      <c r="AV222" s="14" t="s">
        <v>138</v>
      </c>
      <c r="AW222" s="14" t="s">
        <v>32</v>
      </c>
      <c r="AX222" s="14" t="s">
        <v>78</v>
      </c>
      <c r="AY222" s="215" t="s">
        <v>131</v>
      </c>
    </row>
    <row r="223" spans="1:65" s="2" customFormat="1" ht="16.5" customHeight="1" x14ac:dyDescent="0.2">
      <c r="A223" s="36"/>
      <c r="B223" s="37"/>
      <c r="C223" s="180" t="s">
        <v>476</v>
      </c>
      <c r="D223" s="180" t="s">
        <v>133</v>
      </c>
      <c r="E223" s="181" t="s">
        <v>784</v>
      </c>
      <c r="F223" s="182" t="s">
        <v>785</v>
      </c>
      <c r="G223" s="183" t="s">
        <v>180</v>
      </c>
      <c r="H223" s="184">
        <v>1.4</v>
      </c>
      <c r="I223" s="185"/>
      <c r="J223" s="186">
        <f>ROUND(I223*H223,2)</f>
        <v>0</v>
      </c>
      <c r="K223" s="182" t="s">
        <v>137</v>
      </c>
      <c r="L223" s="41"/>
      <c r="M223" s="187" t="s">
        <v>19</v>
      </c>
      <c r="N223" s="188" t="s">
        <v>41</v>
      </c>
      <c r="O223" s="66"/>
      <c r="P223" s="189">
        <f>O223*H223</f>
        <v>0</v>
      </c>
      <c r="Q223" s="189">
        <v>9.7650000000000005E-4</v>
      </c>
      <c r="R223" s="189">
        <f>Q223*H223</f>
        <v>1.3671E-3</v>
      </c>
      <c r="S223" s="189">
        <v>0</v>
      </c>
      <c r="T223" s="19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1" t="s">
        <v>138</v>
      </c>
      <c r="AT223" s="191" t="s">
        <v>133</v>
      </c>
      <c r="AU223" s="191" t="s">
        <v>80</v>
      </c>
      <c r="AY223" s="19" t="s">
        <v>131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78</v>
      </c>
      <c r="BK223" s="192">
        <f>ROUND(I223*H223,2)</f>
        <v>0</v>
      </c>
      <c r="BL223" s="19" t="s">
        <v>138</v>
      </c>
      <c r="BM223" s="191" t="s">
        <v>786</v>
      </c>
    </row>
    <row r="224" spans="1:65" s="13" customFormat="1" ht="11.25" x14ac:dyDescent="0.2">
      <c r="B224" s="193"/>
      <c r="C224" s="194"/>
      <c r="D224" s="195" t="s">
        <v>140</v>
      </c>
      <c r="E224" s="196" t="s">
        <v>19</v>
      </c>
      <c r="F224" s="197" t="s">
        <v>787</v>
      </c>
      <c r="G224" s="194"/>
      <c r="H224" s="198">
        <v>1.4</v>
      </c>
      <c r="I224" s="199"/>
      <c r="J224" s="194"/>
      <c r="K224" s="194"/>
      <c r="L224" s="200"/>
      <c r="M224" s="201"/>
      <c r="N224" s="202"/>
      <c r="O224" s="202"/>
      <c r="P224" s="202"/>
      <c r="Q224" s="202"/>
      <c r="R224" s="202"/>
      <c r="S224" s="202"/>
      <c r="T224" s="203"/>
      <c r="AT224" s="204" t="s">
        <v>140</v>
      </c>
      <c r="AU224" s="204" t="s">
        <v>80</v>
      </c>
      <c r="AV224" s="13" t="s">
        <v>80</v>
      </c>
      <c r="AW224" s="13" t="s">
        <v>32</v>
      </c>
      <c r="AX224" s="13" t="s">
        <v>70</v>
      </c>
      <c r="AY224" s="204" t="s">
        <v>131</v>
      </c>
    </row>
    <row r="225" spans="1:65" s="14" customFormat="1" ht="11.25" x14ac:dyDescent="0.2">
      <c r="B225" s="205"/>
      <c r="C225" s="206"/>
      <c r="D225" s="195" t="s">
        <v>140</v>
      </c>
      <c r="E225" s="207" t="s">
        <v>19</v>
      </c>
      <c r="F225" s="208" t="s">
        <v>142</v>
      </c>
      <c r="G225" s="206"/>
      <c r="H225" s="209">
        <v>1.4</v>
      </c>
      <c r="I225" s="210"/>
      <c r="J225" s="206"/>
      <c r="K225" s="206"/>
      <c r="L225" s="211"/>
      <c r="M225" s="212"/>
      <c r="N225" s="213"/>
      <c r="O225" s="213"/>
      <c r="P225" s="213"/>
      <c r="Q225" s="213"/>
      <c r="R225" s="213"/>
      <c r="S225" s="213"/>
      <c r="T225" s="214"/>
      <c r="AT225" s="215" t="s">
        <v>140</v>
      </c>
      <c r="AU225" s="215" t="s">
        <v>80</v>
      </c>
      <c r="AV225" s="14" t="s">
        <v>138</v>
      </c>
      <c r="AW225" s="14" t="s">
        <v>32</v>
      </c>
      <c r="AX225" s="14" t="s">
        <v>78</v>
      </c>
      <c r="AY225" s="215" t="s">
        <v>131</v>
      </c>
    </row>
    <row r="226" spans="1:65" s="2" customFormat="1" ht="33" customHeight="1" x14ac:dyDescent="0.2">
      <c r="A226" s="36"/>
      <c r="B226" s="37"/>
      <c r="C226" s="180" t="s">
        <v>480</v>
      </c>
      <c r="D226" s="180" t="s">
        <v>133</v>
      </c>
      <c r="E226" s="181" t="s">
        <v>788</v>
      </c>
      <c r="F226" s="182" t="s">
        <v>789</v>
      </c>
      <c r="G226" s="183" t="s">
        <v>452</v>
      </c>
      <c r="H226" s="184">
        <v>3</v>
      </c>
      <c r="I226" s="185"/>
      <c r="J226" s="186">
        <f>ROUND(I226*H226,2)</f>
        <v>0</v>
      </c>
      <c r="K226" s="182" t="s">
        <v>19</v>
      </c>
      <c r="L226" s="41"/>
      <c r="M226" s="187" t="s">
        <v>19</v>
      </c>
      <c r="N226" s="188" t="s">
        <v>41</v>
      </c>
      <c r="O226" s="66"/>
      <c r="P226" s="189">
        <f>O226*H226</f>
        <v>0</v>
      </c>
      <c r="Q226" s="189">
        <v>0</v>
      </c>
      <c r="R226" s="189">
        <f>Q226*H226</f>
        <v>0</v>
      </c>
      <c r="S226" s="189">
        <v>0</v>
      </c>
      <c r="T226" s="190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91" t="s">
        <v>138</v>
      </c>
      <c r="AT226" s="191" t="s">
        <v>133</v>
      </c>
      <c r="AU226" s="191" t="s">
        <v>80</v>
      </c>
      <c r="AY226" s="19" t="s">
        <v>131</v>
      </c>
      <c r="BE226" s="192">
        <f>IF(N226="základní",J226,0)</f>
        <v>0</v>
      </c>
      <c r="BF226" s="192">
        <f>IF(N226="snížená",J226,0)</f>
        <v>0</v>
      </c>
      <c r="BG226" s="192">
        <f>IF(N226="zákl. přenesená",J226,0)</f>
        <v>0</v>
      </c>
      <c r="BH226" s="192">
        <f>IF(N226="sníž. přenesená",J226,0)</f>
        <v>0</v>
      </c>
      <c r="BI226" s="192">
        <f>IF(N226="nulová",J226,0)</f>
        <v>0</v>
      </c>
      <c r="BJ226" s="19" t="s">
        <v>78</v>
      </c>
      <c r="BK226" s="192">
        <f>ROUND(I226*H226,2)</f>
        <v>0</v>
      </c>
      <c r="BL226" s="19" t="s">
        <v>138</v>
      </c>
      <c r="BM226" s="191" t="s">
        <v>790</v>
      </c>
    </row>
    <row r="227" spans="1:65" s="2" customFormat="1" ht="107.25" x14ac:dyDescent="0.2">
      <c r="A227" s="36"/>
      <c r="B227" s="37"/>
      <c r="C227" s="38"/>
      <c r="D227" s="195" t="s">
        <v>623</v>
      </c>
      <c r="E227" s="38"/>
      <c r="F227" s="252" t="s">
        <v>791</v>
      </c>
      <c r="G227" s="38"/>
      <c r="H227" s="38"/>
      <c r="I227" s="253"/>
      <c r="J227" s="38"/>
      <c r="K227" s="38"/>
      <c r="L227" s="41"/>
      <c r="M227" s="254"/>
      <c r="N227" s="255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623</v>
      </c>
      <c r="AU227" s="19" t="s">
        <v>80</v>
      </c>
    </row>
    <row r="228" spans="1:65" s="13" customFormat="1" ht="11.25" x14ac:dyDescent="0.2">
      <c r="B228" s="193"/>
      <c r="C228" s="194"/>
      <c r="D228" s="195" t="s">
        <v>140</v>
      </c>
      <c r="E228" s="196" t="s">
        <v>19</v>
      </c>
      <c r="F228" s="197" t="s">
        <v>792</v>
      </c>
      <c r="G228" s="194"/>
      <c r="H228" s="198">
        <v>3</v>
      </c>
      <c r="I228" s="199"/>
      <c r="J228" s="194"/>
      <c r="K228" s="194"/>
      <c r="L228" s="200"/>
      <c r="M228" s="201"/>
      <c r="N228" s="202"/>
      <c r="O228" s="202"/>
      <c r="P228" s="202"/>
      <c r="Q228" s="202"/>
      <c r="R228" s="202"/>
      <c r="S228" s="202"/>
      <c r="T228" s="203"/>
      <c r="AT228" s="204" t="s">
        <v>140</v>
      </c>
      <c r="AU228" s="204" t="s">
        <v>80</v>
      </c>
      <c r="AV228" s="13" t="s">
        <v>80</v>
      </c>
      <c r="AW228" s="13" t="s">
        <v>32</v>
      </c>
      <c r="AX228" s="13" t="s">
        <v>70</v>
      </c>
      <c r="AY228" s="204" t="s">
        <v>131</v>
      </c>
    </row>
    <row r="229" spans="1:65" s="14" customFormat="1" ht="11.25" x14ac:dyDescent="0.2">
      <c r="B229" s="205"/>
      <c r="C229" s="206"/>
      <c r="D229" s="195" t="s">
        <v>140</v>
      </c>
      <c r="E229" s="207" t="s">
        <v>19</v>
      </c>
      <c r="F229" s="208" t="s">
        <v>142</v>
      </c>
      <c r="G229" s="206"/>
      <c r="H229" s="209">
        <v>3</v>
      </c>
      <c r="I229" s="210"/>
      <c r="J229" s="206"/>
      <c r="K229" s="206"/>
      <c r="L229" s="211"/>
      <c r="M229" s="212"/>
      <c r="N229" s="213"/>
      <c r="O229" s="213"/>
      <c r="P229" s="213"/>
      <c r="Q229" s="213"/>
      <c r="R229" s="213"/>
      <c r="S229" s="213"/>
      <c r="T229" s="214"/>
      <c r="AT229" s="215" t="s">
        <v>140</v>
      </c>
      <c r="AU229" s="215" t="s">
        <v>80</v>
      </c>
      <c r="AV229" s="14" t="s">
        <v>138</v>
      </c>
      <c r="AW229" s="14" t="s">
        <v>32</v>
      </c>
      <c r="AX229" s="14" t="s">
        <v>78</v>
      </c>
      <c r="AY229" s="215" t="s">
        <v>131</v>
      </c>
    </row>
    <row r="230" spans="1:65" s="2" customFormat="1" ht="16.5" customHeight="1" x14ac:dyDescent="0.2">
      <c r="A230" s="36"/>
      <c r="B230" s="37"/>
      <c r="C230" s="180" t="s">
        <v>485</v>
      </c>
      <c r="D230" s="180" t="s">
        <v>133</v>
      </c>
      <c r="E230" s="181" t="s">
        <v>793</v>
      </c>
      <c r="F230" s="182" t="s">
        <v>794</v>
      </c>
      <c r="G230" s="183" t="s">
        <v>452</v>
      </c>
      <c r="H230" s="184">
        <v>1</v>
      </c>
      <c r="I230" s="185"/>
      <c r="J230" s="186">
        <f>ROUND(I230*H230,2)</f>
        <v>0</v>
      </c>
      <c r="K230" s="182" t="s">
        <v>19</v>
      </c>
      <c r="L230" s="41"/>
      <c r="M230" s="187" t="s">
        <v>19</v>
      </c>
      <c r="N230" s="188" t="s">
        <v>41</v>
      </c>
      <c r="O230" s="66"/>
      <c r="P230" s="189">
        <f>O230*H230</f>
        <v>0</v>
      </c>
      <c r="Q230" s="189">
        <v>0</v>
      </c>
      <c r="R230" s="189">
        <f>Q230*H230</f>
        <v>0</v>
      </c>
      <c r="S230" s="189">
        <v>0</v>
      </c>
      <c r="T230" s="190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91" t="s">
        <v>138</v>
      </c>
      <c r="AT230" s="191" t="s">
        <v>133</v>
      </c>
      <c r="AU230" s="191" t="s">
        <v>80</v>
      </c>
      <c r="AY230" s="19" t="s">
        <v>131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78</v>
      </c>
      <c r="BK230" s="192">
        <f>ROUND(I230*H230,2)</f>
        <v>0</v>
      </c>
      <c r="BL230" s="19" t="s">
        <v>138</v>
      </c>
      <c r="BM230" s="191" t="s">
        <v>795</v>
      </c>
    </row>
    <row r="231" spans="1:65" s="2" customFormat="1" ht="78" x14ac:dyDescent="0.2">
      <c r="A231" s="36"/>
      <c r="B231" s="37"/>
      <c r="C231" s="38"/>
      <c r="D231" s="195" t="s">
        <v>623</v>
      </c>
      <c r="E231" s="38"/>
      <c r="F231" s="252" t="s">
        <v>796</v>
      </c>
      <c r="G231" s="38"/>
      <c r="H231" s="38"/>
      <c r="I231" s="253"/>
      <c r="J231" s="38"/>
      <c r="K231" s="38"/>
      <c r="L231" s="41"/>
      <c r="M231" s="254"/>
      <c r="N231" s="255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623</v>
      </c>
      <c r="AU231" s="19" t="s">
        <v>80</v>
      </c>
    </row>
    <row r="232" spans="1:65" s="13" customFormat="1" ht="11.25" x14ac:dyDescent="0.2">
      <c r="B232" s="193"/>
      <c r="C232" s="194"/>
      <c r="D232" s="195" t="s">
        <v>140</v>
      </c>
      <c r="E232" s="196" t="s">
        <v>19</v>
      </c>
      <c r="F232" s="197" t="s">
        <v>797</v>
      </c>
      <c r="G232" s="194"/>
      <c r="H232" s="198">
        <v>1</v>
      </c>
      <c r="I232" s="199"/>
      <c r="J232" s="194"/>
      <c r="K232" s="194"/>
      <c r="L232" s="200"/>
      <c r="M232" s="201"/>
      <c r="N232" s="202"/>
      <c r="O232" s="202"/>
      <c r="P232" s="202"/>
      <c r="Q232" s="202"/>
      <c r="R232" s="202"/>
      <c r="S232" s="202"/>
      <c r="T232" s="203"/>
      <c r="AT232" s="204" t="s">
        <v>140</v>
      </c>
      <c r="AU232" s="204" t="s">
        <v>80</v>
      </c>
      <c r="AV232" s="13" t="s">
        <v>80</v>
      </c>
      <c r="AW232" s="13" t="s">
        <v>32</v>
      </c>
      <c r="AX232" s="13" t="s">
        <v>70</v>
      </c>
      <c r="AY232" s="204" t="s">
        <v>131</v>
      </c>
    </row>
    <row r="233" spans="1:65" s="14" customFormat="1" ht="11.25" x14ac:dyDescent="0.2">
      <c r="B233" s="205"/>
      <c r="C233" s="206"/>
      <c r="D233" s="195" t="s">
        <v>140</v>
      </c>
      <c r="E233" s="207" t="s">
        <v>19</v>
      </c>
      <c r="F233" s="208" t="s">
        <v>142</v>
      </c>
      <c r="G233" s="206"/>
      <c r="H233" s="209">
        <v>1</v>
      </c>
      <c r="I233" s="210"/>
      <c r="J233" s="206"/>
      <c r="K233" s="206"/>
      <c r="L233" s="211"/>
      <c r="M233" s="212"/>
      <c r="N233" s="213"/>
      <c r="O233" s="213"/>
      <c r="P233" s="213"/>
      <c r="Q233" s="213"/>
      <c r="R233" s="213"/>
      <c r="S233" s="213"/>
      <c r="T233" s="214"/>
      <c r="AT233" s="215" t="s">
        <v>140</v>
      </c>
      <c r="AU233" s="215" t="s">
        <v>80</v>
      </c>
      <c r="AV233" s="14" t="s">
        <v>138</v>
      </c>
      <c r="AW233" s="14" t="s">
        <v>32</v>
      </c>
      <c r="AX233" s="14" t="s">
        <v>78</v>
      </c>
      <c r="AY233" s="215" t="s">
        <v>131</v>
      </c>
    </row>
    <row r="234" spans="1:65" s="2" customFormat="1" ht="24" x14ac:dyDescent="0.2">
      <c r="A234" s="36"/>
      <c r="B234" s="37"/>
      <c r="C234" s="180" t="s">
        <v>489</v>
      </c>
      <c r="D234" s="180" t="s">
        <v>133</v>
      </c>
      <c r="E234" s="181" t="s">
        <v>620</v>
      </c>
      <c r="F234" s="182" t="s">
        <v>621</v>
      </c>
      <c r="G234" s="183" t="s">
        <v>452</v>
      </c>
      <c r="H234" s="184">
        <v>1</v>
      </c>
      <c r="I234" s="185"/>
      <c r="J234" s="186">
        <f>ROUND(I234*H234,2)</f>
        <v>0</v>
      </c>
      <c r="K234" s="182" t="s">
        <v>19</v>
      </c>
      <c r="L234" s="41"/>
      <c r="M234" s="187" t="s">
        <v>19</v>
      </c>
      <c r="N234" s="188" t="s">
        <v>41</v>
      </c>
      <c r="O234" s="66"/>
      <c r="P234" s="189">
        <f>O234*H234</f>
        <v>0</v>
      </c>
      <c r="Q234" s="189">
        <v>0</v>
      </c>
      <c r="R234" s="189">
        <f>Q234*H234</f>
        <v>0</v>
      </c>
      <c r="S234" s="189">
        <v>0</v>
      </c>
      <c r="T234" s="190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1" t="s">
        <v>138</v>
      </c>
      <c r="AT234" s="191" t="s">
        <v>133</v>
      </c>
      <c r="AU234" s="191" t="s">
        <v>80</v>
      </c>
      <c r="AY234" s="19" t="s">
        <v>131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9" t="s">
        <v>78</v>
      </c>
      <c r="BK234" s="192">
        <f>ROUND(I234*H234,2)</f>
        <v>0</v>
      </c>
      <c r="BL234" s="19" t="s">
        <v>138</v>
      </c>
      <c r="BM234" s="191" t="s">
        <v>798</v>
      </c>
    </row>
    <row r="235" spans="1:65" s="2" customFormat="1" ht="29.25" x14ac:dyDescent="0.2">
      <c r="A235" s="36"/>
      <c r="B235" s="37"/>
      <c r="C235" s="38"/>
      <c r="D235" s="195" t="s">
        <v>623</v>
      </c>
      <c r="E235" s="38"/>
      <c r="F235" s="252" t="s">
        <v>624</v>
      </c>
      <c r="G235" s="38"/>
      <c r="H235" s="38"/>
      <c r="I235" s="253"/>
      <c r="J235" s="38"/>
      <c r="K235" s="38"/>
      <c r="L235" s="41"/>
      <c r="M235" s="254"/>
      <c r="N235" s="255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623</v>
      </c>
      <c r="AU235" s="19" t="s">
        <v>80</v>
      </c>
    </row>
    <row r="236" spans="1:65" s="2" customFormat="1" ht="24" x14ac:dyDescent="0.2">
      <c r="A236" s="36"/>
      <c r="B236" s="37"/>
      <c r="C236" s="180" t="s">
        <v>495</v>
      </c>
      <c r="D236" s="180" t="s">
        <v>133</v>
      </c>
      <c r="E236" s="181" t="s">
        <v>799</v>
      </c>
      <c r="F236" s="182" t="s">
        <v>800</v>
      </c>
      <c r="G236" s="183" t="s">
        <v>452</v>
      </c>
      <c r="H236" s="184">
        <v>0.9</v>
      </c>
      <c r="I236" s="185"/>
      <c r="J236" s="186">
        <f>ROUND(I236*H236,2)</f>
        <v>0</v>
      </c>
      <c r="K236" s="182" t="s">
        <v>19</v>
      </c>
      <c r="L236" s="41"/>
      <c r="M236" s="187" t="s">
        <v>19</v>
      </c>
      <c r="N236" s="188" t="s">
        <v>41</v>
      </c>
      <c r="O236" s="66"/>
      <c r="P236" s="189">
        <f>O236*H236</f>
        <v>0</v>
      </c>
      <c r="Q236" s="189">
        <v>2.5</v>
      </c>
      <c r="R236" s="189">
        <f>Q236*H236</f>
        <v>2.25</v>
      </c>
      <c r="S236" s="189">
        <v>0</v>
      </c>
      <c r="T236" s="190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1" t="s">
        <v>138</v>
      </c>
      <c r="AT236" s="191" t="s">
        <v>133</v>
      </c>
      <c r="AU236" s="191" t="s">
        <v>80</v>
      </c>
      <c r="AY236" s="19" t="s">
        <v>131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19" t="s">
        <v>78</v>
      </c>
      <c r="BK236" s="192">
        <f>ROUND(I236*H236,2)</f>
        <v>0</v>
      </c>
      <c r="BL236" s="19" t="s">
        <v>138</v>
      </c>
      <c r="BM236" s="191" t="s">
        <v>801</v>
      </c>
    </row>
    <row r="237" spans="1:65" s="13" customFormat="1" ht="11.25" x14ac:dyDescent="0.2">
      <c r="B237" s="193"/>
      <c r="C237" s="194"/>
      <c r="D237" s="195" t="s">
        <v>140</v>
      </c>
      <c r="E237" s="196" t="s">
        <v>19</v>
      </c>
      <c r="F237" s="197" t="s">
        <v>802</v>
      </c>
      <c r="G237" s="194"/>
      <c r="H237" s="198">
        <v>0.9</v>
      </c>
      <c r="I237" s="199"/>
      <c r="J237" s="194"/>
      <c r="K237" s="194"/>
      <c r="L237" s="200"/>
      <c r="M237" s="201"/>
      <c r="N237" s="202"/>
      <c r="O237" s="202"/>
      <c r="P237" s="202"/>
      <c r="Q237" s="202"/>
      <c r="R237" s="202"/>
      <c r="S237" s="202"/>
      <c r="T237" s="203"/>
      <c r="AT237" s="204" t="s">
        <v>140</v>
      </c>
      <c r="AU237" s="204" t="s">
        <v>80</v>
      </c>
      <c r="AV237" s="13" t="s">
        <v>80</v>
      </c>
      <c r="AW237" s="13" t="s">
        <v>32</v>
      </c>
      <c r="AX237" s="13" t="s">
        <v>70</v>
      </c>
      <c r="AY237" s="204" t="s">
        <v>131</v>
      </c>
    </row>
    <row r="238" spans="1:65" s="14" customFormat="1" ht="11.25" x14ac:dyDescent="0.2">
      <c r="B238" s="205"/>
      <c r="C238" s="206"/>
      <c r="D238" s="195" t="s">
        <v>140</v>
      </c>
      <c r="E238" s="207" t="s">
        <v>19</v>
      </c>
      <c r="F238" s="208" t="s">
        <v>142</v>
      </c>
      <c r="G238" s="206"/>
      <c r="H238" s="209">
        <v>0.9</v>
      </c>
      <c r="I238" s="210"/>
      <c r="J238" s="206"/>
      <c r="K238" s="206"/>
      <c r="L238" s="211"/>
      <c r="M238" s="212"/>
      <c r="N238" s="213"/>
      <c r="O238" s="213"/>
      <c r="P238" s="213"/>
      <c r="Q238" s="213"/>
      <c r="R238" s="213"/>
      <c r="S238" s="213"/>
      <c r="T238" s="214"/>
      <c r="AT238" s="215" t="s">
        <v>140</v>
      </c>
      <c r="AU238" s="215" t="s">
        <v>80</v>
      </c>
      <c r="AV238" s="14" t="s">
        <v>138</v>
      </c>
      <c r="AW238" s="14" t="s">
        <v>32</v>
      </c>
      <c r="AX238" s="14" t="s">
        <v>78</v>
      </c>
      <c r="AY238" s="215" t="s">
        <v>131</v>
      </c>
    </row>
    <row r="239" spans="1:65" s="2" customFormat="1" ht="16.5" customHeight="1" x14ac:dyDescent="0.2">
      <c r="A239" s="36"/>
      <c r="B239" s="37"/>
      <c r="C239" s="180" t="s">
        <v>499</v>
      </c>
      <c r="D239" s="180" t="s">
        <v>133</v>
      </c>
      <c r="E239" s="181" t="s">
        <v>803</v>
      </c>
      <c r="F239" s="182" t="s">
        <v>804</v>
      </c>
      <c r="G239" s="183" t="s">
        <v>331</v>
      </c>
      <c r="H239" s="184">
        <v>0.2</v>
      </c>
      <c r="I239" s="185"/>
      <c r="J239" s="186">
        <f>ROUND(I239*H239,2)</f>
        <v>0</v>
      </c>
      <c r="K239" s="182" t="s">
        <v>19</v>
      </c>
      <c r="L239" s="41"/>
      <c r="M239" s="187" t="s">
        <v>19</v>
      </c>
      <c r="N239" s="188" t="s">
        <v>41</v>
      </c>
      <c r="O239" s="66"/>
      <c r="P239" s="189">
        <f>O239*H239</f>
        <v>0</v>
      </c>
      <c r="Q239" s="189">
        <v>0</v>
      </c>
      <c r="R239" s="189">
        <f>Q239*H239</f>
        <v>0</v>
      </c>
      <c r="S239" s="189">
        <v>0</v>
      </c>
      <c r="T239" s="190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1" t="s">
        <v>138</v>
      </c>
      <c r="AT239" s="191" t="s">
        <v>133</v>
      </c>
      <c r="AU239" s="191" t="s">
        <v>80</v>
      </c>
      <c r="AY239" s="19" t="s">
        <v>131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78</v>
      </c>
      <c r="BK239" s="192">
        <f>ROUND(I239*H239,2)</f>
        <v>0</v>
      </c>
      <c r="BL239" s="19" t="s">
        <v>138</v>
      </c>
      <c r="BM239" s="191" t="s">
        <v>805</v>
      </c>
    </row>
    <row r="240" spans="1:65" s="13" customFormat="1" ht="11.25" x14ac:dyDescent="0.2">
      <c r="B240" s="193"/>
      <c r="C240" s="194"/>
      <c r="D240" s="195" t="s">
        <v>140</v>
      </c>
      <c r="E240" s="196" t="s">
        <v>19</v>
      </c>
      <c r="F240" s="197" t="s">
        <v>806</v>
      </c>
      <c r="G240" s="194"/>
      <c r="H240" s="198">
        <v>0.2</v>
      </c>
      <c r="I240" s="199"/>
      <c r="J240" s="194"/>
      <c r="K240" s="194"/>
      <c r="L240" s="200"/>
      <c r="M240" s="201"/>
      <c r="N240" s="202"/>
      <c r="O240" s="202"/>
      <c r="P240" s="202"/>
      <c r="Q240" s="202"/>
      <c r="R240" s="202"/>
      <c r="S240" s="202"/>
      <c r="T240" s="203"/>
      <c r="AT240" s="204" t="s">
        <v>140</v>
      </c>
      <c r="AU240" s="204" t="s">
        <v>80</v>
      </c>
      <c r="AV240" s="13" t="s">
        <v>80</v>
      </c>
      <c r="AW240" s="13" t="s">
        <v>32</v>
      </c>
      <c r="AX240" s="13" t="s">
        <v>70</v>
      </c>
      <c r="AY240" s="204" t="s">
        <v>131</v>
      </c>
    </row>
    <row r="241" spans="1:65" s="14" customFormat="1" ht="11.25" x14ac:dyDescent="0.2">
      <c r="B241" s="205"/>
      <c r="C241" s="206"/>
      <c r="D241" s="195" t="s">
        <v>140</v>
      </c>
      <c r="E241" s="207" t="s">
        <v>19</v>
      </c>
      <c r="F241" s="208" t="s">
        <v>142</v>
      </c>
      <c r="G241" s="206"/>
      <c r="H241" s="209">
        <v>0.2</v>
      </c>
      <c r="I241" s="210"/>
      <c r="J241" s="206"/>
      <c r="K241" s="206"/>
      <c r="L241" s="211"/>
      <c r="M241" s="212"/>
      <c r="N241" s="213"/>
      <c r="O241" s="213"/>
      <c r="P241" s="213"/>
      <c r="Q241" s="213"/>
      <c r="R241" s="213"/>
      <c r="S241" s="213"/>
      <c r="T241" s="214"/>
      <c r="AT241" s="215" t="s">
        <v>140</v>
      </c>
      <c r="AU241" s="215" t="s">
        <v>80</v>
      </c>
      <c r="AV241" s="14" t="s">
        <v>138</v>
      </c>
      <c r="AW241" s="14" t="s">
        <v>32</v>
      </c>
      <c r="AX241" s="14" t="s">
        <v>78</v>
      </c>
      <c r="AY241" s="215" t="s">
        <v>131</v>
      </c>
    </row>
    <row r="242" spans="1:65" s="2" customFormat="1" ht="24" x14ac:dyDescent="0.2">
      <c r="A242" s="36"/>
      <c r="B242" s="37"/>
      <c r="C242" s="180" t="s">
        <v>504</v>
      </c>
      <c r="D242" s="180" t="s">
        <v>133</v>
      </c>
      <c r="E242" s="181" t="s">
        <v>807</v>
      </c>
      <c r="F242" s="182" t="s">
        <v>808</v>
      </c>
      <c r="G242" s="183" t="s">
        <v>331</v>
      </c>
      <c r="H242" s="184">
        <v>0.2</v>
      </c>
      <c r="I242" s="185"/>
      <c r="J242" s="186">
        <f>ROUND(I242*H242,2)</f>
        <v>0</v>
      </c>
      <c r="K242" s="182" t="s">
        <v>19</v>
      </c>
      <c r="L242" s="41"/>
      <c r="M242" s="187" t="s">
        <v>19</v>
      </c>
      <c r="N242" s="188" t="s">
        <v>41</v>
      </c>
      <c r="O242" s="66"/>
      <c r="P242" s="189">
        <f>O242*H242</f>
        <v>0</v>
      </c>
      <c r="Q242" s="189">
        <v>0</v>
      </c>
      <c r="R242" s="189">
        <f>Q242*H242</f>
        <v>0</v>
      </c>
      <c r="S242" s="189">
        <v>0</v>
      </c>
      <c r="T242" s="190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91" t="s">
        <v>138</v>
      </c>
      <c r="AT242" s="191" t="s">
        <v>133</v>
      </c>
      <c r="AU242" s="191" t="s">
        <v>80</v>
      </c>
      <c r="AY242" s="19" t="s">
        <v>131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78</v>
      </c>
      <c r="BK242" s="192">
        <f>ROUND(I242*H242,2)</f>
        <v>0</v>
      </c>
      <c r="BL242" s="19" t="s">
        <v>138</v>
      </c>
      <c r="BM242" s="191" t="s">
        <v>809</v>
      </c>
    </row>
    <row r="243" spans="1:65" s="13" customFormat="1" ht="11.25" x14ac:dyDescent="0.2">
      <c r="B243" s="193"/>
      <c r="C243" s="194"/>
      <c r="D243" s="195" t="s">
        <v>140</v>
      </c>
      <c r="E243" s="196" t="s">
        <v>19</v>
      </c>
      <c r="F243" s="197" t="s">
        <v>810</v>
      </c>
      <c r="G243" s="194"/>
      <c r="H243" s="198">
        <v>0.2</v>
      </c>
      <c r="I243" s="199"/>
      <c r="J243" s="194"/>
      <c r="K243" s="194"/>
      <c r="L243" s="200"/>
      <c r="M243" s="201"/>
      <c r="N243" s="202"/>
      <c r="O243" s="202"/>
      <c r="P243" s="202"/>
      <c r="Q243" s="202"/>
      <c r="R243" s="202"/>
      <c r="S243" s="202"/>
      <c r="T243" s="203"/>
      <c r="AT243" s="204" t="s">
        <v>140</v>
      </c>
      <c r="AU243" s="204" t="s">
        <v>80</v>
      </c>
      <c r="AV243" s="13" t="s">
        <v>80</v>
      </c>
      <c r="AW243" s="13" t="s">
        <v>32</v>
      </c>
      <c r="AX243" s="13" t="s">
        <v>70</v>
      </c>
      <c r="AY243" s="204" t="s">
        <v>131</v>
      </c>
    </row>
    <row r="244" spans="1:65" s="14" customFormat="1" ht="11.25" x14ac:dyDescent="0.2">
      <c r="B244" s="205"/>
      <c r="C244" s="206"/>
      <c r="D244" s="195" t="s">
        <v>140</v>
      </c>
      <c r="E244" s="207" t="s">
        <v>19</v>
      </c>
      <c r="F244" s="208" t="s">
        <v>142</v>
      </c>
      <c r="G244" s="206"/>
      <c r="H244" s="209">
        <v>0.2</v>
      </c>
      <c r="I244" s="210"/>
      <c r="J244" s="206"/>
      <c r="K244" s="206"/>
      <c r="L244" s="211"/>
      <c r="M244" s="212"/>
      <c r="N244" s="213"/>
      <c r="O244" s="213"/>
      <c r="P244" s="213"/>
      <c r="Q244" s="213"/>
      <c r="R244" s="213"/>
      <c r="S244" s="213"/>
      <c r="T244" s="214"/>
      <c r="AT244" s="215" t="s">
        <v>140</v>
      </c>
      <c r="AU244" s="215" t="s">
        <v>80</v>
      </c>
      <c r="AV244" s="14" t="s">
        <v>138</v>
      </c>
      <c r="AW244" s="14" t="s">
        <v>32</v>
      </c>
      <c r="AX244" s="14" t="s">
        <v>78</v>
      </c>
      <c r="AY244" s="215" t="s">
        <v>131</v>
      </c>
    </row>
    <row r="245" spans="1:65" s="12" customFormat="1" ht="22.9" customHeight="1" x14ac:dyDescent="0.2">
      <c r="B245" s="164"/>
      <c r="C245" s="165"/>
      <c r="D245" s="166" t="s">
        <v>69</v>
      </c>
      <c r="E245" s="178" t="s">
        <v>308</v>
      </c>
      <c r="F245" s="178" t="s">
        <v>309</v>
      </c>
      <c r="G245" s="165"/>
      <c r="H245" s="165"/>
      <c r="I245" s="168"/>
      <c r="J245" s="179">
        <f>BK245</f>
        <v>0</v>
      </c>
      <c r="K245" s="165"/>
      <c r="L245" s="170"/>
      <c r="M245" s="171"/>
      <c r="N245" s="172"/>
      <c r="O245" s="172"/>
      <c r="P245" s="173">
        <f>P246</f>
        <v>0</v>
      </c>
      <c r="Q245" s="172"/>
      <c r="R245" s="173">
        <f>R246</f>
        <v>0</v>
      </c>
      <c r="S245" s="172"/>
      <c r="T245" s="174">
        <f>T246</f>
        <v>0</v>
      </c>
      <c r="AR245" s="175" t="s">
        <v>78</v>
      </c>
      <c r="AT245" s="176" t="s">
        <v>69</v>
      </c>
      <c r="AU245" s="176" t="s">
        <v>78</v>
      </c>
      <c r="AY245" s="175" t="s">
        <v>131</v>
      </c>
      <c r="BK245" s="177">
        <f>BK246</f>
        <v>0</v>
      </c>
    </row>
    <row r="246" spans="1:65" s="2" customFormat="1" ht="24" x14ac:dyDescent="0.2">
      <c r="A246" s="36"/>
      <c r="B246" s="37"/>
      <c r="C246" s="180" t="s">
        <v>510</v>
      </c>
      <c r="D246" s="180" t="s">
        <v>133</v>
      </c>
      <c r="E246" s="181" t="s">
        <v>641</v>
      </c>
      <c r="F246" s="182" t="s">
        <v>642</v>
      </c>
      <c r="G246" s="183" t="s">
        <v>276</v>
      </c>
      <c r="H246" s="184">
        <v>37.140999999999998</v>
      </c>
      <c r="I246" s="185"/>
      <c r="J246" s="186">
        <f>ROUND(I246*H246,2)</f>
        <v>0</v>
      </c>
      <c r="K246" s="182" t="s">
        <v>137</v>
      </c>
      <c r="L246" s="41"/>
      <c r="M246" s="187" t="s">
        <v>19</v>
      </c>
      <c r="N246" s="188" t="s">
        <v>41</v>
      </c>
      <c r="O246" s="66"/>
      <c r="P246" s="189">
        <f>O246*H246</f>
        <v>0</v>
      </c>
      <c r="Q246" s="189">
        <v>0</v>
      </c>
      <c r="R246" s="189">
        <f>Q246*H246</f>
        <v>0</v>
      </c>
      <c r="S246" s="189">
        <v>0</v>
      </c>
      <c r="T246" s="190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91" t="s">
        <v>138</v>
      </c>
      <c r="AT246" s="191" t="s">
        <v>133</v>
      </c>
      <c r="AU246" s="191" t="s">
        <v>80</v>
      </c>
      <c r="AY246" s="19" t="s">
        <v>131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9" t="s">
        <v>78</v>
      </c>
      <c r="BK246" s="192">
        <f>ROUND(I246*H246,2)</f>
        <v>0</v>
      </c>
      <c r="BL246" s="19" t="s">
        <v>138</v>
      </c>
      <c r="BM246" s="191" t="s">
        <v>811</v>
      </c>
    </row>
    <row r="247" spans="1:65" s="12" customFormat="1" ht="25.9" customHeight="1" x14ac:dyDescent="0.2">
      <c r="B247" s="164"/>
      <c r="C247" s="165"/>
      <c r="D247" s="166" t="s">
        <v>69</v>
      </c>
      <c r="E247" s="167" t="s">
        <v>812</v>
      </c>
      <c r="F247" s="167" t="s">
        <v>813</v>
      </c>
      <c r="G247" s="165"/>
      <c r="H247" s="165"/>
      <c r="I247" s="168"/>
      <c r="J247" s="169">
        <f>BK247</f>
        <v>0</v>
      </c>
      <c r="K247" s="165"/>
      <c r="L247" s="170"/>
      <c r="M247" s="171"/>
      <c r="N247" s="172"/>
      <c r="O247" s="172"/>
      <c r="P247" s="173">
        <f>P248+P260</f>
        <v>0</v>
      </c>
      <c r="Q247" s="172"/>
      <c r="R247" s="173">
        <f>R248+R260</f>
        <v>0.80367247899999994</v>
      </c>
      <c r="S247" s="172"/>
      <c r="T247" s="174">
        <f>T248+T260</f>
        <v>0</v>
      </c>
      <c r="AR247" s="175" t="s">
        <v>80</v>
      </c>
      <c r="AT247" s="176" t="s">
        <v>69</v>
      </c>
      <c r="AU247" s="176" t="s">
        <v>70</v>
      </c>
      <c r="AY247" s="175" t="s">
        <v>131</v>
      </c>
      <c r="BK247" s="177">
        <f>BK248+BK260</f>
        <v>0</v>
      </c>
    </row>
    <row r="248" spans="1:65" s="12" customFormat="1" ht="22.9" customHeight="1" x14ac:dyDescent="0.2">
      <c r="B248" s="164"/>
      <c r="C248" s="165"/>
      <c r="D248" s="166" t="s">
        <v>69</v>
      </c>
      <c r="E248" s="178" t="s">
        <v>814</v>
      </c>
      <c r="F248" s="178" t="s">
        <v>815</v>
      </c>
      <c r="G248" s="165"/>
      <c r="H248" s="165"/>
      <c r="I248" s="168"/>
      <c r="J248" s="179">
        <f>BK248</f>
        <v>0</v>
      </c>
      <c r="K248" s="165"/>
      <c r="L248" s="170"/>
      <c r="M248" s="171"/>
      <c r="N248" s="172"/>
      <c r="O248" s="172"/>
      <c r="P248" s="173">
        <f>SUM(P249:P259)</f>
        <v>0</v>
      </c>
      <c r="Q248" s="172"/>
      <c r="R248" s="173">
        <f>SUM(R249:R259)</f>
        <v>4.5682554E-2</v>
      </c>
      <c r="S248" s="172"/>
      <c r="T248" s="174">
        <f>SUM(T249:T259)</f>
        <v>0</v>
      </c>
      <c r="AR248" s="175" t="s">
        <v>80</v>
      </c>
      <c r="AT248" s="176" t="s">
        <v>69</v>
      </c>
      <c r="AU248" s="176" t="s">
        <v>78</v>
      </c>
      <c r="AY248" s="175" t="s">
        <v>131</v>
      </c>
      <c r="BK248" s="177">
        <f>SUM(BK249:BK259)</f>
        <v>0</v>
      </c>
    </row>
    <row r="249" spans="1:65" s="2" customFormat="1" ht="21.75" customHeight="1" x14ac:dyDescent="0.2">
      <c r="A249" s="36"/>
      <c r="B249" s="37"/>
      <c r="C249" s="180" t="s">
        <v>516</v>
      </c>
      <c r="D249" s="180" t="s">
        <v>133</v>
      </c>
      <c r="E249" s="181" t="s">
        <v>816</v>
      </c>
      <c r="F249" s="182" t="s">
        <v>817</v>
      </c>
      <c r="G249" s="183" t="s">
        <v>136</v>
      </c>
      <c r="H249" s="184">
        <v>33</v>
      </c>
      <c r="I249" s="185"/>
      <c r="J249" s="186">
        <f>ROUND(I249*H249,2)</f>
        <v>0</v>
      </c>
      <c r="K249" s="182" t="s">
        <v>137</v>
      </c>
      <c r="L249" s="41"/>
      <c r="M249" s="187" t="s">
        <v>19</v>
      </c>
      <c r="N249" s="188" t="s">
        <v>41</v>
      </c>
      <c r="O249" s="66"/>
      <c r="P249" s="189">
        <f>O249*H249</f>
        <v>0</v>
      </c>
      <c r="Q249" s="189">
        <v>0</v>
      </c>
      <c r="R249" s="189">
        <f>Q249*H249</f>
        <v>0</v>
      </c>
      <c r="S249" s="189">
        <v>0</v>
      </c>
      <c r="T249" s="190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1" t="s">
        <v>220</v>
      </c>
      <c r="AT249" s="191" t="s">
        <v>133</v>
      </c>
      <c r="AU249" s="191" t="s">
        <v>80</v>
      </c>
      <c r="AY249" s="19" t="s">
        <v>131</v>
      </c>
      <c r="BE249" s="192">
        <f>IF(N249="základní",J249,0)</f>
        <v>0</v>
      </c>
      <c r="BF249" s="192">
        <f>IF(N249="snížená",J249,0)</f>
        <v>0</v>
      </c>
      <c r="BG249" s="192">
        <f>IF(N249="zákl. přenesená",J249,0)</f>
        <v>0</v>
      </c>
      <c r="BH249" s="192">
        <f>IF(N249="sníž. přenesená",J249,0)</f>
        <v>0</v>
      </c>
      <c r="BI249" s="192">
        <f>IF(N249="nulová",J249,0)</f>
        <v>0</v>
      </c>
      <c r="BJ249" s="19" t="s">
        <v>78</v>
      </c>
      <c r="BK249" s="192">
        <f>ROUND(I249*H249,2)</f>
        <v>0</v>
      </c>
      <c r="BL249" s="19" t="s">
        <v>220</v>
      </c>
      <c r="BM249" s="191" t="s">
        <v>818</v>
      </c>
    </row>
    <row r="250" spans="1:65" s="13" customFormat="1" ht="11.25" x14ac:dyDescent="0.2">
      <c r="B250" s="193"/>
      <c r="C250" s="194"/>
      <c r="D250" s="195" t="s">
        <v>140</v>
      </c>
      <c r="E250" s="196" t="s">
        <v>19</v>
      </c>
      <c r="F250" s="197" t="s">
        <v>819</v>
      </c>
      <c r="G250" s="194"/>
      <c r="H250" s="198">
        <v>33</v>
      </c>
      <c r="I250" s="199"/>
      <c r="J250" s="194"/>
      <c r="K250" s="194"/>
      <c r="L250" s="200"/>
      <c r="M250" s="201"/>
      <c r="N250" s="202"/>
      <c r="O250" s="202"/>
      <c r="P250" s="202"/>
      <c r="Q250" s="202"/>
      <c r="R250" s="202"/>
      <c r="S250" s="202"/>
      <c r="T250" s="203"/>
      <c r="AT250" s="204" t="s">
        <v>140</v>
      </c>
      <c r="AU250" s="204" t="s">
        <v>80</v>
      </c>
      <c r="AV250" s="13" t="s">
        <v>80</v>
      </c>
      <c r="AW250" s="13" t="s">
        <v>32</v>
      </c>
      <c r="AX250" s="13" t="s">
        <v>70</v>
      </c>
      <c r="AY250" s="204" t="s">
        <v>131</v>
      </c>
    </row>
    <row r="251" spans="1:65" s="14" customFormat="1" ht="11.25" x14ac:dyDescent="0.2">
      <c r="B251" s="205"/>
      <c r="C251" s="206"/>
      <c r="D251" s="195" t="s">
        <v>140</v>
      </c>
      <c r="E251" s="207" t="s">
        <v>19</v>
      </c>
      <c r="F251" s="208" t="s">
        <v>142</v>
      </c>
      <c r="G251" s="206"/>
      <c r="H251" s="209">
        <v>33</v>
      </c>
      <c r="I251" s="210"/>
      <c r="J251" s="206"/>
      <c r="K251" s="206"/>
      <c r="L251" s="211"/>
      <c r="M251" s="212"/>
      <c r="N251" s="213"/>
      <c r="O251" s="213"/>
      <c r="P251" s="213"/>
      <c r="Q251" s="213"/>
      <c r="R251" s="213"/>
      <c r="S251" s="213"/>
      <c r="T251" s="214"/>
      <c r="AT251" s="215" t="s">
        <v>140</v>
      </c>
      <c r="AU251" s="215" t="s">
        <v>80</v>
      </c>
      <c r="AV251" s="14" t="s">
        <v>138</v>
      </c>
      <c r="AW251" s="14" t="s">
        <v>32</v>
      </c>
      <c r="AX251" s="14" t="s">
        <v>78</v>
      </c>
      <c r="AY251" s="215" t="s">
        <v>131</v>
      </c>
    </row>
    <row r="252" spans="1:65" s="2" customFormat="1" ht="16.5" customHeight="1" x14ac:dyDescent="0.2">
      <c r="A252" s="36"/>
      <c r="B252" s="37"/>
      <c r="C252" s="237" t="s">
        <v>521</v>
      </c>
      <c r="D252" s="237" t="s">
        <v>225</v>
      </c>
      <c r="E252" s="238" t="s">
        <v>820</v>
      </c>
      <c r="F252" s="239" t="s">
        <v>821</v>
      </c>
      <c r="G252" s="240" t="s">
        <v>276</v>
      </c>
      <c r="H252" s="241">
        <v>1.2E-2</v>
      </c>
      <c r="I252" s="242"/>
      <c r="J252" s="243">
        <f>ROUND(I252*H252,2)</f>
        <v>0</v>
      </c>
      <c r="K252" s="239" t="s">
        <v>137</v>
      </c>
      <c r="L252" s="244"/>
      <c r="M252" s="245" t="s">
        <v>19</v>
      </c>
      <c r="N252" s="246" t="s">
        <v>41</v>
      </c>
      <c r="O252" s="66"/>
      <c r="P252" s="189">
        <f>O252*H252</f>
        <v>0</v>
      </c>
      <c r="Q252" s="189">
        <v>1</v>
      </c>
      <c r="R252" s="189">
        <f>Q252*H252</f>
        <v>1.2E-2</v>
      </c>
      <c r="S252" s="189">
        <v>0</v>
      </c>
      <c r="T252" s="190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1" t="s">
        <v>310</v>
      </c>
      <c r="AT252" s="191" t="s">
        <v>225</v>
      </c>
      <c r="AU252" s="191" t="s">
        <v>80</v>
      </c>
      <c r="AY252" s="19" t="s">
        <v>131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78</v>
      </c>
      <c r="BK252" s="192">
        <f>ROUND(I252*H252,2)</f>
        <v>0</v>
      </c>
      <c r="BL252" s="19" t="s">
        <v>220</v>
      </c>
      <c r="BM252" s="191" t="s">
        <v>822</v>
      </c>
    </row>
    <row r="253" spans="1:65" s="13" customFormat="1" ht="11.25" x14ac:dyDescent="0.2">
      <c r="B253" s="193"/>
      <c r="C253" s="194"/>
      <c r="D253" s="195" t="s">
        <v>140</v>
      </c>
      <c r="E253" s="194"/>
      <c r="F253" s="197" t="s">
        <v>823</v>
      </c>
      <c r="G253" s="194"/>
      <c r="H253" s="198">
        <v>1.2E-2</v>
      </c>
      <c r="I253" s="199"/>
      <c r="J253" s="194"/>
      <c r="K253" s="194"/>
      <c r="L253" s="200"/>
      <c r="M253" s="201"/>
      <c r="N253" s="202"/>
      <c r="O253" s="202"/>
      <c r="P253" s="202"/>
      <c r="Q253" s="202"/>
      <c r="R253" s="202"/>
      <c r="S253" s="202"/>
      <c r="T253" s="203"/>
      <c r="AT253" s="204" t="s">
        <v>140</v>
      </c>
      <c r="AU253" s="204" t="s">
        <v>80</v>
      </c>
      <c r="AV253" s="13" t="s">
        <v>80</v>
      </c>
      <c r="AW253" s="13" t="s">
        <v>4</v>
      </c>
      <c r="AX253" s="13" t="s">
        <v>78</v>
      </c>
      <c r="AY253" s="204" t="s">
        <v>131</v>
      </c>
    </row>
    <row r="254" spans="1:65" s="2" customFormat="1" ht="16.5" customHeight="1" x14ac:dyDescent="0.2">
      <c r="A254" s="36"/>
      <c r="B254" s="37"/>
      <c r="C254" s="180" t="s">
        <v>526</v>
      </c>
      <c r="D254" s="180" t="s">
        <v>133</v>
      </c>
      <c r="E254" s="181" t="s">
        <v>824</v>
      </c>
      <c r="F254" s="182" t="s">
        <v>825</v>
      </c>
      <c r="G254" s="183" t="s">
        <v>136</v>
      </c>
      <c r="H254" s="184">
        <v>4.7119999999999997</v>
      </c>
      <c r="I254" s="185"/>
      <c r="J254" s="186">
        <f>ROUND(I254*H254,2)</f>
        <v>0</v>
      </c>
      <c r="K254" s="182" t="s">
        <v>137</v>
      </c>
      <c r="L254" s="41"/>
      <c r="M254" s="187" t="s">
        <v>19</v>
      </c>
      <c r="N254" s="188" t="s">
        <v>41</v>
      </c>
      <c r="O254" s="66"/>
      <c r="P254" s="189">
        <f>O254*H254</f>
        <v>0</v>
      </c>
      <c r="Q254" s="189">
        <v>3.9825E-4</v>
      </c>
      <c r="R254" s="189">
        <f>Q254*H254</f>
        <v>1.8765539999999999E-3</v>
      </c>
      <c r="S254" s="189">
        <v>0</v>
      </c>
      <c r="T254" s="190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1" t="s">
        <v>220</v>
      </c>
      <c r="AT254" s="191" t="s">
        <v>133</v>
      </c>
      <c r="AU254" s="191" t="s">
        <v>80</v>
      </c>
      <c r="AY254" s="19" t="s">
        <v>131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19" t="s">
        <v>78</v>
      </c>
      <c r="BK254" s="192">
        <f>ROUND(I254*H254,2)</f>
        <v>0</v>
      </c>
      <c r="BL254" s="19" t="s">
        <v>220</v>
      </c>
      <c r="BM254" s="191" t="s">
        <v>826</v>
      </c>
    </row>
    <row r="255" spans="1:65" s="13" customFormat="1" ht="11.25" x14ac:dyDescent="0.2">
      <c r="B255" s="193"/>
      <c r="C255" s="194"/>
      <c r="D255" s="195" t="s">
        <v>140</v>
      </c>
      <c r="E255" s="196" t="s">
        <v>19</v>
      </c>
      <c r="F255" s="197" t="s">
        <v>827</v>
      </c>
      <c r="G255" s="194"/>
      <c r="H255" s="198">
        <v>4.7119999999999997</v>
      </c>
      <c r="I255" s="199"/>
      <c r="J255" s="194"/>
      <c r="K255" s="194"/>
      <c r="L255" s="200"/>
      <c r="M255" s="201"/>
      <c r="N255" s="202"/>
      <c r="O255" s="202"/>
      <c r="P255" s="202"/>
      <c r="Q255" s="202"/>
      <c r="R255" s="202"/>
      <c r="S255" s="202"/>
      <c r="T255" s="203"/>
      <c r="AT255" s="204" t="s">
        <v>140</v>
      </c>
      <c r="AU255" s="204" t="s">
        <v>80</v>
      </c>
      <c r="AV255" s="13" t="s">
        <v>80</v>
      </c>
      <c r="AW255" s="13" t="s">
        <v>32</v>
      </c>
      <c r="AX255" s="13" t="s">
        <v>70</v>
      </c>
      <c r="AY255" s="204" t="s">
        <v>131</v>
      </c>
    </row>
    <row r="256" spans="1:65" s="14" customFormat="1" ht="11.25" x14ac:dyDescent="0.2">
      <c r="B256" s="205"/>
      <c r="C256" s="206"/>
      <c r="D256" s="195" t="s">
        <v>140</v>
      </c>
      <c r="E256" s="207" t="s">
        <v>19</v>
      </c>
      <c r="F256" s="208" t="s">
        <v>142</v>
      </c>
      <c r="G256" s="206"/>
      <c r="H256" s="209">
        <v>4.7119999999999997</v>
      </c>
      <c r="I256" s="210"/>
      <c r="J256" s="206"/>
      <c r="K256" s="206"/>
      <c r="L256" s="211"/>
      <c r="M256" s="212"/>
      <c r="N256" s="213"/>
      <c r="O256" s="213"/>
      <c r="P256" s="213"/>
      <c r="Q256" s="213"/>
      <c r="R256" s="213"/>
      <c r="S256" s="213"/>
      <c r="T256" s="214"/>
      <c r="AT256" s="215" t="s">
        <v>140</v>
      </c>
      <c r="AU256" s="215" t="s">
        <v>80</v>
      </c>
      <c r="AV256" s="14" t="s">
        <v>138</v>
      </c>
      <c r="AW256" s="14" t="s">
        <v>32</v>
      </c>
      <c r="AX256" s="14" t="s">
        <v>78</v>
      </c>
      <c r="AY256" s="215" t="s">
        <v>131</v>
      </c>
    </row>
    <row r="257" spans="1:65" s="2" customFormat="1" ht="24" x14ac:dyDescent="0.2">
      <c r="A257" s="36"/>
      <c r="B257" s="37"/>
      <c r="C257" s="237" t="s">
        <v>531</v>
      </c>
      <c r="D257" s="237" t="s">
        <v>225</v>
      </c>
      <c r="E257" s="238" t="s">
        <v>828</v>
      </c>
      <c r="F257" s="239" t="s">
        <v>829</v>
      </c>
      <c r="G257" s="240" t="s">
        <v>136</v>
      </c>
      <c r="H257" s="241">
        <v>5.89</v>
      </c>
      <c r="I257" s="242"/>
      <c r="J257" s="243">
        <f>ROUND(I257*H257,2)</f>
        <v>0</v>
      </c>
      <c r="K257" s="239" t="s">
        <v>137</v>
      </c>
      <c r="L257" s="244"/>
      <c r="M257" s="245" t="s">
        <v>19</v>
      </c>
      <c r="N257" s="246" t="s">
        <v>41</v>
      </c>
      <c r="O257" s="66"/>
      <c r="P257" s="189">
        <f>O257*H257</f>
        <v>0</v>
      </c>
      <c r="Q257" s="189">
        <v>5.4000000000000003E-3</v>
      </c>
      <c r="R257" s="189">
        <f>Q257*H257</f>
        <v>3.1806000000000001E-2</v>
      </c>
      <c r="S257" s="189">
        <v>0</v>
      </c>
      <c r="T257" s="190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1" t="s">
        <v>310</v>
      </c>
      <c r="AT257" s="191" t="s">
        <v>225</v>
      </c>
      <c r="AU257" s="191" t="s">
        <v>80</v>
      </c>
      <c r="AY257" s="19" t="s">
        <v>131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78</v>
      </c>
      <c r="BK257" s="192">
        <f>ROUND(I257*H257,2)</f>
        <v>0</v>
      </c>
      <c r="BL257" s="19" t="s">
        <v>220</v>
      </c>
      <c r="BM257" s="191" t="s">
        <v>830</v>
      </c>
    </row>
    <row r="258" spans="1:65" s="13" customFormat="1" ht="11.25" x14ac:dyDescent="0.2">
      <c r="B258" s="193"/>
      <c r="C258" s="194"/>
      <c r="D258" s="195" t="s">
        <v>140</v>
      </c>
      <c r="E258" s="194"/>
      <c r="F258" s="197" t="s">
        <v>831</v>
      </c>
      <c r="G258" s="194"/>
      <c r="H258" s="198">
        <v>5.89</v>
      </c>
      <c r="I258" s="199"/>
      <c r="J258" s="194"/>
      <c r="K258" s="194"/>
      <c r="L258" s="200"/>
      <c r="M258" s="201"/>
      <c r="N258" s="202"/>
      <c r="O258" s="202"/>
      <c r="P258" s="202"/>
      <c r="Q258" s="202"/>
      <c r="R258" s="202"/>
      <c r="S258" s="202"/>
      <c r="T258" s="203"/>
      <c r="AT258" s="204" t="s">
        <v>140</v>
      </c>
      <c r="AU258" s="204" t="s">
        <v>80</v>
      </c>
      <c r="AV258" s="13" t="s">
        <v>80</v>
      </c>
      <c r="AW258" s="13" t="s">
        <v>4</v>
      </c>
      <c r="AX258" s="13" t="s">
        <v>78</v>
      </c>
      <c r="AY258" s="204" t="s">
        <v>131</v>
      </c>
    </row>
    <row r="259" spans="1:65" s="2" customFormat="1" ht="24" x14ac:dyDescent="0.2">
      <c r="A259" s="36"/>
      <c r="B259" s="37"/>
      <c r="C259" s="180" t="s">
        <v>536</v>
      </c>
      <c r="D259" s="180" t="s">
        <v>133</v>
      </c>
      <c r="E259" s="181" t="s">
        <v>832</v>
      </c>
      <c r="F259" s="182" t="s">
        <v>833</v>
      </c>
      <c r="G259" s="183" t="s">
        <v>276</v>
      </c>
      <c r="H259" s="184">
        <v>4.5999999999999999E-2</v>
      </c>
      <c r="I259" s="185"/>
      <c r="J259" s="186">
        <f>ROUND(I259*H259,2)</f>
        <v>0</v>
      </c>
      <c r="K259" s="182" t="s">
        <v>137</v>
      </c>
      <c r="L259" s="41"/>
      <c r="M259" s="187" t="s">
        <v>19</v>
      </c>
      <c r="N259" s="188" t="s">
        <v>41</v>
      </c>
      <c r="O259" s="66"/>
      <c r="P259" s="189">
        <f>O259*H259</f>
        <v>0</v>
      </c>
      <c r="Q259" s="189">
        <v>0</v>
      </c>
      <c r="R259" s="189">
        <f>Q259*H259</f>
        <v>0</v>
      </c>
      <c r="S259" s="189">
        <v>0</v>
      </c>
      <c r="T259" s="190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91" t="s">
        <v>220</v>
      </c>
      <c r="AT259" s="191" t="s">
        <v>133</v>
      </c>
      <c r="AU259" s="191" t="s">
        <v>80</v>
      </c>
      <c r="AY259" s="19" t="s">
        <v>131</v>
      </c>
      <c r="BE259" s="192">
        <f>IF(N259="základní",J259,0)</f>
        <v>0</v>
      </c>
      <c r="BF259" s="192">
        <f>IF(N259="snížená",J259,0)</f>
        <v>0</v>
      </c>
      <c r="BG259" s="192">
        <f>IF(N259="zákl. přenesená",J259,0)</f>
        <v>0</v>
      </c>
      <c r="BH259" s="192">
        <f>IF(N259="sníž. přenesená",J259,0)</f>
        <v>0</v>
      </c>
      <c r="BI259" s="192">
        <f>IF(N259="nulová",J259,0)</f>
        <v>0</v>
      </c>
      <c r="BJ259" s="19" t="s">
        <v>78</v>
      </c>
      <c r="BK259" s="192">
        <f>ROUND(I259*H259,2)</f>
        <v>0</v>
      </c>
      <c r="BL259" s="19" t="s">
        <v>220</v>
      </c>
      <c r="BM259" s="191" t="s">
        <v>834</v>
      </c>
    </row>
    <row r="260" spans="1:65" s="12" customFormat="1" ht="22.9" customHeight="1" x14ac:dyDescent="0.2">
      <c r="B260" s="164"/>
      <c r="C260" s="165"/>
      <c r="D260" s="166" t="s">
        <v>69</v>
      </c>
      <c r="E260" s="178" t="s">
        <v>835</v>
      </c>
      <c r="F260" s="178" t="s">
        <v>836</v>
      </c>
      <c r="G260" s="165"/>
      <c r="H260" s="165"/>
      <c r="I260" s="168"/>
      <c r="J260" s="179">
        <f>BK260</f>
        <v>0</v>
      </c>
      <c r="K260" s="165"/>
      <c r="L260" s="170"/>
      <c r="M260" s="171"/>
      <c r="N260" s="172"/>
      <c r="O260" s="172"/>
      <c r="P260" s="173">
        <f>SUM(P261:P278)</f>
        <v>0</v>
      </c>
      <c r="Q260" s="172"/>
      <c r="R260" s="173">
        <f>SUM(R261:R278)</f>
        <v>0.75798992499999995</v>
      </c>
      <c r="S260" s="172"/>
      <c r="T260" s="174">
        <f>SUM(T261:T278)</f>
        <v>0</v>
      </c>
      <c r="AR260" s="175" t="s">
        <v>80</v>
      </c>
      <c r="AT260" s="176" t="s">
        <v>69</v>
      </c>
      <c r="AU260" s="176" t="s">
        <v>78</v>
      </c>
      <c r="AY260" s="175" t="s">
        <v>131</v>
      </c>
      <c r="BK260" s="177">
        <f>SUM(BK261:BK278)</f>
        <v>0</v>
      </c>
    </row>
    <row r="261" spans="1:65" s="2" customFormat="1" ht="24" x14ac:dyDescent="0.2">
      <c r="A261" s="36"/>
      <c r="B261" s="37"/>
      <c r="C261" s="180" t="s">
        <v>543</v>
      </c>
      <c r="D261" s="180" t="s">
        <v>133</v>
      </c>
      <c r="E261" s="181" t="s">
        <v>837</v>
      </c>
      <c r="F261" s="182" t="s">
        <v>838</v>
      </c>
      <c r="G261" s="183" t="s">
        <v>136</v>
      </c>
      <c r="H261" s="184">
        <v>2</v>
      </c>
      <c r="I261" s="185"/>
      <c r="J261" s="186">
        <f>ROUND(I261*H261,2)</f>
        <v>0</v>
      </c>
      <c r="K261" s="182" t="s">
        <v>137</v>
      </c>
      <c r="L261" s="41"/>
      <c r="M261" s="187" t="s">
        <v>19</v>
      </c>
      <c r="N261" s="188" t="s">
        <v>41</v>
      </c>
      <c r="O261" s="66"/>
      <c r="P261" s="189">
        <f>O261*H261</f>
        <v>0</v>
      </c>
      <c r="Q261" s="189">
        <v>2.3975E-4</v>
      </c>
      <c r="R261" s="189">
        <f>Q261*H261</f>
        <v>4.795E-4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220</v>
      </c>
      <c r="AT261" s="191" t="s">
        <v>133</v>
      </c>
      <c r="AU261" s="191" t="s">
        <v>80</v>
      </c>
      <c r="AY261" s="19" t="s">
        <v>131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78</v>
      </c>
      <c r="BK261" s="192">
        <f>ROUND(I261*H261,2)</f>
        <v>0</v>
      </c>
      <c r="BL261" s="19" t="s">
        <v>220</v>
      </c>
      <c r="BM261" s="191" t="s">
        <v>839</v>
      </c>
    </row>
    <row r="262" spans="1:65" s="13" customFormat="1" ht="11.25" x14ac:dyDescent="0.2">
      <c r="B262" s="193"/>
      <c r="C262" s="194"/>
      <c r="D262" s="195" t="s">
        <v>140</v>
      </c>
      <c r="E262" s="196" t="s">
        <v>19</v>
      </c>
      <c r="F262" s="197" t="s">
        <v>840</v>
      </c>
      <c r="G262" s="194"/>
      <c r="H262" s="198">
        <v>2</v>
      </c>
      <c r="I262" s="199"/>
      <c r="J262" s="194"/>
      <c r="K262" s="194"/>
      <c r="L262" s="200"/>
      <c r="M262" s="201"/>
      <c r="N262" s="202"/>
      <c r="O262" s="202"/>
      <c r="P262" s="202"/>
      <c r="Q262" s="202"/>
      <c r="R262" s="202"/>
      <c r="S262" s="202"/>
      <c r="T262" s="203"/>
      <c r="AT262" s="204" t="s">
        <v>140</v>
      </c>
      <c r="AU262" s="204" t="s">
        <v>80</v>
      </c>
      <c r="AV262" s="13" t="s">
        <v>80</v>
      </c>
      <c r="AW262" s="13" t="s">
        <v>32</v>
      </c>
      <c r="AX262" s="13" t="s">
        <v>70</v>
      </c>
      <c r="AY262" s="204" t="s">
        <v>131</v>
      </c>
    </row>
    <row r="263" spans="1:65" s="14" customFormat="1" ht="11.25" x14ac:dyDescent="0.2">
      <c r="B263" s="205"/>
      <c r="C263" s="206"/>
      <c r="D263" s="195" t="s">
        <v>140</v>
      </c>
      <c r="E263" s="207" t="s">
        <v>19</v>
      </c>
      <c r="F263" s="208" t="s">
        <v>142</v>
      </c>
      <c r="G263" s="206"/>
      <c r="H263" s="209">
        <v>2</v>
      </c>
      <c r="I263" s="210"/>
      <c r="J263" s="206"/>
      <c r="K263" s="206"/>
      <c r="L263" s="211"/>
      <c r="M263" s="212"/>
      <c r="N263" s="213"/>
      <c r="O263" s="213"/>
      <c r="P263" s="213"/>
      <c r="Q263" s="213"/>
      <c r="R263" s="213"/>
      <c r="S263" s="213"/>
      <c r="T263" s="214"/>
      <c r="AT263" s="215" t="s">
        <v>140</v>
      </c>
      <c r="AU263" s="215" t="s">
        <v>80</v>
      </c>
      <c r="AV263" s="14" t="s">
        <v>138</v>
      </c>
      <c r="AW263" s="14" t="s">
        <v>32</v>
      </c>
      <c r="AX263" s="14" t="s">
        <v>78</v>
      </c>
      <c r="AY263" s="215" t="s">
        <v>131</v>
      </c>
    </row>
    <row r="264" spans="1:65" s="2" customFormat="1" ht="16.5" customHeight="1" x14ac:dyDescent="0.2">
      <c r="A264" s="36"/>
      <c r="B264" s="37"/>
      <c r="C264" s="237" t="s">
        <v>548</v>
      </c>
      <c r="D264" s="237" t="s">
        <v>225</v>
      </c>
      <c r="E264" s="238" t="s">
        <v>457</v>
      </c>
      <c r="F264" s="239" t="s">
        <v>841</v>
      </c>
      <c r="G264" s="240" t="s">
        <v>136</v>
      </c>
      <c r="H264" s="241">
        <v>2.4</v>
      </c>
      <c r="I264" s="242"/>
      <c r="J264" s="243">
        <f>ROUND(I264*H264,2)</f>
        <v>0</v>
      </c>
      <c r="K264" s="239" t="s">
        <v>19</v>
      </c>
      <c r="L264" s="244"/>
      <c r="M264" s="245" t="s">
        <v>19</v>
      </c>
      <c r="N264" s="246" t="s">
        <v>41</v>
      </c>
      <c r="O264" s="66"/>
      <c r="P264" s="189">
        <f>O264*H264</f>
        <v>0</v>
      </c>
      <c r="Q264" s="189">
        <v>0</v>
      </c>
      <c r="R264" s="189">
        <f>Q264*H264</f>
        <v>0</v>
      </c>
      <c r="S264" s="189">
        <v>0</v>
      </c>
      <c r="T264" s="190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1" t="s">
        <v>310</v>
      </c>
      <c r="AT264" s="191" t="s">
        <v>225</v>
      </c>
      <c r="AU264" s="191" t="s">
        <v>80</v>
      </c>
      <c r="AY264" s="19" t="s">
        <v>131</v>
      </c>
      <c r="BE264" s="192">
        <f>IF(N264="základní",J264,0)</f>
        <v>0</v>
      </c>
      <c r="BF264" s="192">
        <f>IF(N264="snížená",J264,0)</f>
        <v>0</v>
      </c>
      <c r="BG264" s="192">
        <f>IF(N264="zákl. přenesená",J264,0)</f>
        <v>0</v>
      </c>
      <c r="BH264" s="192">
        <f>IF(N264="sníž. přenesená",J264,0)</f>
        <v>0</v>
      </c>
      <c r="BI264" s="192">
        <f>IF(N264="nulová",J264,0)</f>
        <v>0</v>
      </c>
      <c r="BJ264" s="19" t="s">
        <v>78</v>
      </c>
      <c r="BK264" s="192">
        <f>ROUND(I264*H264,2)</f>
        <v>0</v>
      </c>
      <c r="BL264" s="19" t="s">
        <v>220</v>
      </c>
      <c r="BM264" s="191" t="s">
        <v>842</v>
      </c>
    </row>
    <row r="265" spans="1:65" s="13" customFormat="1" ht="11.25" x14ac:dyDescent="0.2">
      <c r="B265" s="193"/>
      <c r="C265" s="194"/>
      <c r="D265" s="195" t="s">
        <v>140</v>
      </c>
      <c r="E265" s="196" t="s">
        <v>19</v>
      </c>
      <c r="F265" s="197" t="s">
        <v>840</v>
      </c>
      <c r="G265" s="194"/>
      <c r="H265" s="198">
        <v>2</v>
      </c>
      <c r="I265" s="199"/>
      <c r="J265" s="194"/>
      <c r="K265" s="194"/>
      <c r="L265" s="200"/>
      <c r="M265" s="201"/>
      <c r="N265" s="202"/>
      <c r="O265" s="202"/>
      <c r="P265" s="202"/>
      <c r="Q265" s="202"/>
      <c r="R265" s="202"/>
      <c r="S265" s="202"/>
      <c r="T265" s="203"/>
      <c r="AT265" s="204" t="s">
        <v>140</v>
      </c>
      <c r="AU265" s="204" t="s">
        <v>80</v>
      </c>
      <c r="AV265" s="13" t="s">
        <v>80</v>
      </c>
      <c r="AW265" s="13" t="s">
        <v>32</v>
      </c>
      <c r="AX265" s="13" t="s">
        <v>70</v>
      </c>
      <c r="AY265" s="204" t="s">
        <v>131</v>
      </c>
    </row>
    <row r="266" spans="1:65" s="14" customFormat="1" ht="11.25" x14ac:dyDescent="0.2">
      <c r="B266" s="205"/>
      <c r="C266" s="206"/>
      <c r="D266" s="195" t="s">
        <v>140</v>
      </c>
      <c r="E266" s="207" t="s">
        <v>19</v>
      </c>
      <c r="F266" s="208" t="s">
        <v>142</v>
      </c>
      <c r="G266" s="206"/>
      <c r="H266" s="209">
        <v>2</v>
      </c>
      <c r="I266" s="210"/>
      <c r="J266" s="206"/>
      <c r="K266" s="206"/>
      <c r="L266" s="211"/>
      <c r="M266" s="212"/>
      <c r="N266" s="213"/>
      <c r="O266" s="213"/>
      <c r="P266" s="213"/>
      <c r="Q266" s="213"/>
      <c r="R266" s="213"/>
      <c r="S266" s="213"/>
      <c r="T266" s="214"/>
      <c r="AT266" s="215" t="s">
        <v>140</v>
      </c>
      <c r="AU266" s="215" t="s">
        <v>80</v>
      </c>
      <c r="AV266" s="14" t="s">
        <v>138</v>
      </c>
      <c r="AW266" s="14" t="s">
        <v>32</v>
      </c>
      <c r="AX266" s="14" t="s">
        <v>78</v>
      </c>
      <c r="AY266" s="215" t="s">
        <v>131</v>
      </c>
    </row>
    <row r="267" spans="1:65" s="13" customFormat="1" ht="11.25" x14ac:dyDescent="0.2">
      <c r="B267" s="193"/>
      <c r="C267" s="194"/>
      <c r="D267" s="195" t="s">
        <v>140</v>
      </c>
      <c r="E267" s="194"/>
      <c r="F267" s="197" t="s">
        <v>843</v>
      </c>
      <c r="G267" s="194"/>
      <c r="H267" s="198">
        <v>2.4</v>
      </c>
      <c r="I267" s="199"/>
      <c r="J267" s="194"/>
      <c r="K267" s="194"/>
      <c r="L267" s="200"/>
      <c r="M267" s="201"/>
      <c r="N267" s="202"/>
      <c r="O267" s="202"/>
      <c r="P267" s="202"/>
      <c r="Q267" s="202"/>
      <c r="R267" s="202"/>
      <c r="S267" s="202"/>
      <c r="T267" s="203"/>
      <c r="AT267" s="204" t="s">
        <v>140</v>
      </c>
      <c r="AU267" s="204" t="s">
        <v>80</v>
      </c>
      <c r="AV267" s="13" t="s">
        <v>80</v>
      </c>
      <c r="AW267" s="13" t="s">
        <v>4</v>
      </c>
      <c r="AX267" s="13" t="s">
        <v>78</v>
      </c>
      <c r="AY267" s="204" t="s">
        <v>131</v>
      </c>
    </row>
    <row r="268" spans="1:65" s="2" customFormat="1" ht="24" x14ac:dyDescent="0.2">
      <c r="A268" s="36"/>
      <c r="B268" s="37"/>
      <c r="C268" s="180" t="s">
        <v>554</v>
      </c>
      <c r="D268" s="180" t="s">
        <v>133</v>
      </c>
      <c r="E268" s="181" t="s">
        <v>844</v>
      </c>
      <c r="F268" s="182" t="s">
        <v>845</v>
      </c>
      <c r="G268" s="183" t="s">
        <v>136</v>
      </c>
      <c r="H268" s="184">
        <v>6.3</v>
      </c>
      <c r="I268" s="185"/>
      <c r="J268" s="186">
        <f>ROUND(I268*H268,2)</f>
        <v>0</v>
      </c>
      <c r="K268" s="182" t="s">
        <v>137</v>
      </c>
      <c r="L268" s="41"/>
      <c r="M268" s="187" t="s">
        <v>19</v>
      </c>
      <c r="N268" s="188" t="s">
        <v>41</v>
      </c>
      <c r="O268" s="66"/>
      <c r="P268" s="189">
        <f>O268*H268</f>
        <v>0</v>
      </c>
      <c r="Q268" s="189">
        <v>2.3975E-4</v>
      </c>
      <c r="R268" s="189">
        <f>Q268*H268</f>
        <v>1.5104249999999999E-3</v>
      </c>
      <c r="S268" s="189">
        <v>0</v>
      </c>
      <c r="T268" s="190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1" t="s">
        <v>220</v>
      </c>
      <c r="AT268" s="191" t="s">
        <v>133</v>
      </c>
      <c r="AU268" s="191" t="s">
        <v>80</v>
      </c>
      <c r="AY268" s="19" t="s">
        <v>131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9" t="s">
        <v>78</v>
      </c>
      <c r="BK268" s="192">
        <f>ROUND(I268*H268,2)</f>
        <v>0</v>
      </c>
      <c r="BL268" s="19" t="s">
        <v>220</v>
      </c>
      <c r="BM268" s="191" t="s">
        <v>846</v>
      </c>
    </row>
    <row r="269" spans="1:65" s="13" customFormat="1" ht="11.25" x14ac:dyDescent="0.2">
      <c r="B269" s="193"/>
      <c r="C269" s="194"/>
      <c r="D269" s="195" t="s">
        <v>140</v>
      </c>
      <c r="E269" s="196" t="s">
        <v>19</v>
      </c>
      <c r="F269" s="197" t="s">
        <v>847</v>
      </c>
      <c r="G269" s="194"/>
      <c r="H269" s="198">
        <v>6.3</v>
      </c>
      <c r="I269" s="199"/>
      <c r="J269" s="194"/>
      <c r="K269" s="194"/>
      <c r="L269" s="200"/>
      <c r="M269" s="201"/>
      <c r="N269" s="202"/>
      <c r="O269" s="202"/>
      <c r="P269" s="202"/>
      <c r="Q269" s="202"/>
      <c r="R269" s="202"/>
      <c r="S269" s="202"/>
      <c r="T269" s="203"/>
      <c r="AT269" s="204" t="s">
        <v>140</v>
      </c>
      <c r="AU269" s="204" t="s">
        <v>80</v>
      </c>
      <c r="AV269" s="13" t="s">
        <v>80</v>
      </c>
      <c r="AW269" s="13" t="s">
        <v>32</v>
      </c>
      <c r="AX269" s="13" t="s">
        <v>70</v>
      </c>
      <c r="AY269" s="204" t="s">
        <v>131</v>
      </c>
    </row>
    <row r="270" spans="1:65" s="14" customFormat="1" ht="11.25" x14ac:dyDescent="0.2">
      <c r="B270" s="205"/>
      <c r="C270" s="206"/>
      <c r="D270" s="195" t="s">
        <v>140</v>
      </c>
      <c r="E270" s="207" t="s">
        <v>19</v>
      </c>
      <c r="F270" s="208" t="s">
        <v>142</v>
      </c>
      <c r="G270" s="206"/>
      <c r="H270" s="209">
        <v>6.3</v>
      </c>
      <c r="I270" s="210"/>
      <c r="J270" s="206"/>
      <c r="K270" s="206"/>
      <c r="L270" s="211"/>
      <c r="M270" s="212"/>
      <c r="N270" s="213"/>
      <c r="O270" s="213"/>
      <c r="P270" s="213"/>
      <c r="Q270" s="213"/>
      <c r="R270" s="213"/>
      <c r="S270" s="213"/>
      <c r="T270" s="214"/>
      <c r="AT270" s="215" t="s">
        <v>140</v>
      </c>
      <c r="AU270" s="215" t="s">
        <v>80</v>
      </c>
      <c r="AV270" s="14" t="s">
        <v>138</v>
      </c>
      <c r="AW270" s="14" t="s">
        <v>32</v>
      </c>
      <c r="AX270" s="14" t="s">
        <v>78</v>
      </c>
      <c r="AY270" s="215" t="s">
        <v>131</v>
      </c>
    </row>
    <row r="271" spans="1:65" s="2" customFormat="1" ht="16.5" customHeight="1" x14ac:dyDescent="0.2">
      <c r="A271" s="36"/>
      <c r="B271" s="37"/>
      <c r="C271" s="237" t="s">
        <v>559</v>
      </c>
      <c r="D271" s="237" t="s">
        <v>225</v>
      </c>
      <c r="E271" s="238" t="s">
        <v>567</v>
      </c>
      <c r="F271" s="239" t="s">
        <v>848</v>
      </c>
      <c r="G271" s="240" t="s">
        <v>136</v>
      </c>
      <c r="H271" s="241">
        <v>7.56</v>
      </c>
      <c r="I271" s="242"/>
      <c r="J271" s="243">
        <f>ROUND(I271*H271,2)</f>
        <v>0</v>
      </c>
      <c r="K271" s="239" t="s">
        <v>19</v>
      </c>
      <c r="L271" s="244"/>
      <c r="M271" s="245" t="s">
        <v>19</v>
      </c>
      <c r="N271" s="246" t="s">
        <v>41</v>
      </c>
      <c r="O271" s="66"/>
      <c r="P271" s="189">
        <f>O271*H271</f>
        <v>0</v>
      </c>
      <c r="Q271" s="189">
        <v>0.1</v>
      </c>
      <c r="R271" s="189">
        <f>Q271*H271</f>
        <v>0.75600000000000001</v>
      </c>
      <c r="S271" s="189">
        <v>0</v>
      </c>
      <c r="T271" s="190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1" t="s">
        <v>310</v>
      </c>
      <c r="AT271" s="191" t="s">
        <v>225</v>
      </c>
      <c r="AU271" s="191" t="s">
        <v>80</v>
      </c>
      <c r="AY271" s="19" t="s">
        <v>131</v>
      </c>
      <c r="BE271" s="192">
        <f>IF(N271="základní",J271,0)</f>
        <v>0</v>
      </c>
      <c r="BF271" s="192">
        <f>IF(N271="snížená",J271,0)</f>
        <v>0</v>
      </c>
      <c r="BG271" s="192">
        <f>IF(N271="zákl. přenesená",J271,0)</f>
        <v>0</v>
      </c>
      <c r="BH271" s="192">
        <f>IF(N271="sníž. přenesená",J271,0)</f>
        <v>0</v>
      </c>
      <c r="BI271" s="192">
        <f>IF(N271="nulová",J271,0)</f>
        <v>0</v>
      </c>
      <c r="BJ271" s="19" t="s">
        <v>78</v>
      </c>
      <c r="BK271" s="192">
        <f>ROUND(I271*H271,2)</f>
        <v>0</v>
      </c>
      <c r="BL271" s="19" t="s">
        <v>220</v>
      </c>
      <c r="BM271" s="191" t="s">
        <v>849</v>
      </c>
    </row>
    <row r="272" spans="1:65" s="15" customFormat="1" ht="11.25" x14ac:dyDescent="0.2">
      <c r="B272" s="216"/>
      <c r="C272" s="217"/>
      <c r="D272" s="195" t="s">
        <v>140</v>
      </c>
      <c r="E272" s="218" t="s">
        <v>19</v>
      </c>
      <c r="F272" s="219" t="s">
        <v>850</v>
      </c>
      <c r="G272" s="217"/>
      <c r="H272" s="218" t="s">
        <v>19</v>
      </c>
      <c r="I272" s="220"/>
      <c r="J272" s="217"/>
      <c r="K272" s="217"/>
      <c r="L272" s="221"/>
      <c r="M272" s="222"/>
      <c r="N272" s="223"/>
      <c r="O272" s="223"/>
      <c r="P272" s="223"/>
      <c r="Q272" s="223"/>
      <c r="R272" s="223"/>
      <c r="S272" s="223"/>
      <c r="T272" s="224"/>
      <c r="AT272" s="225" t="s">
        <v>140</v>
      </c>
      <c r="AU272" s="225" t="s">
        <v>80</v>
      </c>
      <c r="AV272" s="15" t="s">
        <v>78</v>
      </c>
      <c r="AW272" s="15" t="s">
        <v>32</v>
      </c>
      <c r="AX272" s="15" t="s">
        <v>70</v>
      </c>
      <c r="AY272" s="225" t="s">
        <v>131</v>
      </c>
    </row>
    <row r="273" spans="1:65" s="13" customFormat="1" ht="11.25" x14ac:dyDescent="0.2">
      <c r="B273" s="193"/>
      <c r="C273" s="194"/>
      <c r="D273" s="195" t="s">
        <v>140</v>
      </c>
      <c r="E273" s="196" t="s">
        <v>19</v>
      </c>
      <c r="F273" s="197" t="s">
        <v>847</v>
      </c>
      <c r="G273" s="194"/>
      <c r="H273" s="198">
        <v>6.3</v>
      </c>
      <c r="I273" s="199"/>
      <c r="J273" s="194"/>
      <c r="K273" s="194"/>
      <c r="L273" s="200"/>
      <c r="M273" s="201"/>
      <c r="N273" s="202"/>
      <c r="O273" s="202"/>
      <c r="P273" s="202"/>
      <c r="Q273" s="202"/>
      <c r="R273" s="202"/>
      <c r="S273" s="202"/>
      <c r="T273" s="203"/>
      <c r="AT273" s="204" t="s">
        <v>140</v>
      </c>
      <c r="AU273" s="204" t="s">
        <v>80</v>
      </c>
      <c r="AV273" s="13" t="s">
        <v>80</v>
      </c>
      <c r="AW273" s="13" t="s">
        <v>32</v>
      </c>
      <c r="AX273" s="13" t="s">
        <v>70</v>
      </c>
      <c r="AY273" s="204" t="s">
        <v>131</v>
      </c>
    </row>
    <row r="274" spans="1:65" s="14" customFormat="1" ht="11.25" x14ac:dyDescent="0.2">
      <c r="B274" s="205"/>
      <c r="C274" s="206"/>
      <c r="D274" s="195" t="s">
        <v>140</v>
      </c>
      <c r="E274" s="207" t="s">
        <v>19</v>
      </c>
      <c r="F274" s="208" t="s">
        <v>142</v>
      </c>
      <c r="G274" s="206"/>
      <c r="H274" s="209">
        <v>6.3</v>
      </c>
      <c r="I274" s="210"/>
      <c r="J274" s="206"/>
      <c r="K274" s="206"/>
      <c r="L274" s="211"/>
      <c r="M274" s="212"/>
      <c r="N274" s="213"/>
      <c r="O274" s="213"/>
      <c r="P274" s="213"/>
      <c r="Q274" s="213"/>
      <c r="R274" s="213"/>
      <c r="S274" s="213"/>
      <c r="T274" s="214"/>
      <c r="AT274" s="215" t="s">
        <v>140</v>
      </c>
      <c r="AU274" s="215" t="s">
        <v>80</v>
      </c>
      <c r="AV274" s="14" t="s">
        <v>138</v>
      </c>
      <c r="AW274" s="14" t="s">
        <v>32</v>
      </c>
      <c r="AX274" s="14" t="s">
        <v>78</v>
      </c>
      <c r="AY274" s="215" t="s">
        <v>131</v>
      </c>
    </row>
    <row r="275" spans="1:65" s="13" customFormat="1" ht="11.25" x14ac:dyDescent="0.2">
      <c r="B275" s="193"/>
      <c r="C275" s="194"/>
      <c r="D275" s="195" t="s">
        <v>140</v>
      </c>
      <c r="E275" s="194"/>
      <c r="F275" s="197" t="s">
        <v>851</v>
      </c>
      <c r="G275" s="194"/>
      <c r="H275" s="198">
        <v>7.56</v>
      </c>
      <c r="I275" s="199"/>
      <c r="J275" s="194"/>
      <c r="K275" s="194"/>
      <c r="L275" s="200"/>
      <c r="M275" s="201"/>
      <c r="N275" s="202"/>
      <c r="O275" s="202"/>
      <c r="P275" s="202"/>
      <c r="Q275" s="202"/>
      <c r="R275" s="202"/>
      <c r="S275" s="202"/>
      <c r="T275" s="203"/>
      <c r="AT275" s="204" t="s">
        <v>140</v>
      </c>
      <c r="AU275" s="204" t="s">
        <v>80</v>
      </c>
      <c r="AV275" s="13" t="s">
        <v>80</v>
      </c>
      <c r="AW275" s="13" t="s">
        <v>4</v>
      </c>
      <c r="AX275" s="13" t="s">
        <v>78</v>
      </c>
      <c r="AY275" s="204" t="s">
        <v>131</v>
      </c>
    </row>
    <row r="276" spans="1:65" s="2" customFormat="1" ht="24" x14ac:dyDescent="0.2">
      <c r="A276" s="36"/>
      <c r="B276" s="37"/>
      <c r="C276" s="180" t="s">
        <v>566</v>
      </c>
      <c r="D276" s="180" t="s">
        <v>133</v>
      </c>
      <c r="E276" s="181" t="s">
        <v>852</v>
      </c>
      <c r="F276" s="182" t="s">
        <v>853</v>
      </c>
      <c r="G276" s="183" t="s">
        <v>136</v>
      </c>
      <c r="H276" s="184">
        <v>8.3000000000000007</v>
      </c>
      <c r="I276" s="185"/>
      <c r="J276" s="186">
        <f>ROUND(I276*H276,2)</f>
        <v>0</v>
      </c>
      <c r="K276" s="182" t="s">
        <v>137</v>
      </c>
      <c r="L276" s="41"/>
      <c r="M276" s="187" t="s">
        <v>19</v>
      </c>
      <c r="N276" s="188" t="s">
        <v>41</v>
      </c>
      <c r="O276" s="66"/>
      <c r="P276" s="189">
        <f>O276*H276</f>
        <v>0</v>
      </c>
      <c r="Q276" s="189">
        <v>0</v>
      </c>
      <c r="R276" s="189">
        <f>Q276*H276</f>
        <v>0</v>
      </c>
      <c r="S276" s="189">
        <v>0</v>
      </c>
      <c r="T276" s="190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1" t="s">
        <v>220</v>
      </c>
      <c r="AT276" s="191" t="s">
        <v>133</v>
      </c>
      <c r="AU276" s="191" t="s">
        <v>80</v>
      </c>
      <c r="AY276" s="19" t="s">
        <v>131</v>
      </c>
      <c r="BE276" s="192">
        <f>IF(N276="základní",J276,0)</f>
        <v>0</v>
      </c>
      <c r="BF276" s="192">
        <f>IF(N276="snížená",J276,0)</f>
        <v>0</v>
      </c>
      <c r="BG276" s="192">
        <f>IF(N276="zákl. přenesená",J276,0)</f>
        <v>0</v>
      </c>
      <c r="BH276" s="192">
        <f>IF(N276="sníž. přenesená",J276,0)</f>
        <v>0</v>
      </c>
      <c r="BI276" s="192">
        <f>IF(N276="nulová",J276,0)</f>
        <v>0</v>
      </c>
      <c r="BJ276" s="19" t="s">
        <v>78</v>
      </c>
      <c r="BK276" s="192">
        <f>ROUND(I276*H276,2)</f>
        <v>0</v>
      </c>
      <c r="BL276" s="19" t="s">
        <v>220</v>
      </c>
      <c r="BM276" s="191" t="s">
        <v>854</v>
      </c>
    </row>
    <row r="277" spans="1:65" s="2" customFormat="1" ht="24" x14ac:dyDescent="0.2">
      <c r="A277" s="36"/>
      <c r="B277" s="37"/>
      <c r="C277" s="180" t="s">
        <v>570</v>
      </c>
      <c r="D277" s="180" t="s">
        <v>133</v>
      </c>
      <c r="E277" s="181" t="s">
        <v>855</v>
      </c>
      <c r="F277" s="182" t="s">
        <v>856</v>
      </c>
      <c r="G277" s="183" t="s">
        <v>136</v>
      </c>
      <c r="H277" s="184">
        <v>8.3000000000000007</v>
      </c>
      <c r="I277" s="185"/>
      <c r="J277" s="186">
        <f>ROUND(I277*H277,2)</f>
        <v>0</v>
      </c>
      <c r="K277" s="182" t="s">
        <v>137</v>
      </c>
      <c r="L277" s="41"/>
      <c r="M277" s="187" t="s">
        <v>19</v>
      </c>
      <c r="N277" s="188" t="s">
        <v>41</v>
      </c>
      <c r="O277" s="66"/>
      <c r="P277" s="189">
        <f>O277*H277</f>
        <v>0</v>
      </c>
      <c r="Q277" s="189">
        <v>0</v>
      </c>
      <c r="R277" s="189">
        <f>Q277*H277</f>
        <v>0</v>
      </c>
      <c r="S277" s="189">
        <v>0</v>
      </c>
      <c r="T277" s="190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1" t="s">
        <v>220</v>
      </c>
      <c r="AT277" s="191" t="s">
        <v>133</v>
      </c>
      <c r="AU277" s="191" t="s">
        <v>80</v>
      </c>
      <c r="AY277" s="19" t="s">
        <v>131</v>
      </c>
      <c r="BE277" s="192">
        <f>IF(N277="základní",J277,0)</f>
        <v>0</v>
      </c>
      <c r="BF277" s="192">
        <f>IF(N277="snížená",J277,0)</f>
        <v>0</v>
      </c>
      <c r="BG277" s="192">
        <f>IF(N277="zákl. přenesená",J277,0)</f>
        <v>0</v>
      </c>
      <c r="BH277" s="192">
        <f>IF(N277="sníž. přenesená",J277,0)</f>
        <v>0</v>
      </c>
      <c r="BI277" s="192">
        <f>IF(N277="nulová",J277,0)</f>
        <v>0</v>
      </c>
      <c r="BJ277" s="19" t="s">
        <v>78</v>
      </c>
      <c r="BK277" s="192">
        <f>ROUND(I277*H277,2)</f>
        <v>0</v>
      </c>
      <c r="BL277" s="19" t="s">
        <v>220</v>
      </c>
      <c r="BM277" s="191" t="s">
        <v>857</v>
      </c>
    </row>
    <row r="278" spans="1:65" s="2" customFormat="1" ht="24" x14ac:dyDescent="0.2">
      <c r="A278" s="36"/>
      <c r="B278" s="37"/>
      <c r="C278" s="180" t="s">
        <v>574</v>
      </c>
      <c r="D278" s="180" t="s">
        <v>133</v>
      </c>
      <c r="E278" s="181" t="s">
        <v>858</v>
      </c>
      <c r="F278" s="182" t="s">
        <v>859</v>
      </c>
      <c r="G278" s="183" t="s">
        <v>276</v>
      </c>
      <c r="H278" s="184">
        <v>0.75800000000000001</v>
      </c>
      <c r="I278" s="185"/>
      <c r="J278" s="186">
        <f>ROUND(I278*H278,2)</f>
        <v>0</v>
      </c>
      <c r="K278" s="182" t="s">
        <v>137</v>
      </c>
      <c r="L278" s="41"/>
      <c r="M278" s="247" t="s">
        <v>19</v>
      </c>
      <c r="N278" s="248" t="s">
        <v>41</v>
      </c>
      <c r="O278" s="249"/>
      <c r="P278" s="250">
        <f>O278*H278</f>
        <v>0</v>
      </c>
      <c r="Q278" s="250">
        <v>0</v>
      </c>
      <c r="R278" s="250">
        <f>Q278*H278</f>
        <v>0</v>
      </c>
      <c r="S278" s="250">
        <v>0</v>
      </c>
      <c r="T278" s="251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1" t="s">
        <v>220</v>
      </c>
      <c r="AT278" s="191" t="s">
        <v>133</v>
      </c>
      <c r="AU278" s="191" t="s">
        <v>80</v>
      </c>
      <c r="AY278" s="19" t="s">
        <v>131</v>
      </c>
      <c r="BE278" s="192">
        <f>IF(N278="základní",J278,0)</f>
        <v>0</v>
      </c>
      <c r="BF278" s="192">
        <f>IF(N278="snížená",J278,0)</f>
        <v>0</v>
      </c>
      <c r="BG278" s="192">
        <f>IF(N278="zákl. přenesená",J278,0)</f>
        <v>0</v>
      </c>
      <c r="BH278" s="192">
        <f>IF(N278="sníž. přenesená",J278,0)</f>
        <v>0</v>
      </c>
      <c r="BI278" s="192">
        <f>IF(N278="nulová",J278,0)</f>
        <v>0</v>
      </c>
      <c r="BJ278" s="19" t="s">
        <v>78</v>
      </c>
      <c r="BK278" s="192">
        <f>ROUND(I278*H278,2)</f>
        <v>0</v>
      </c>
      <c r="BL278" s="19" t="s">
        <v>220</v>
      </c>
      <c r="BM278" s="191" t="s">
        <v>860</v>
      </c>
    </row>
    <row r="279" spans="1:65" s="2" customFormat="1" ht="6.95" customHeight="1" x14ac:dyDescent="0.2">
      <c r="A279" s="36"/>
      <c r="B279" s="49"/>
      <c r="C279" s="50"/>
      <c r="D279" s="50"/>
      <c r="E279" s="50"/>
      <c r="F279" s="50"/>
      <c r="G279" s="50"/>
      <c r="H279" s="50"/>
      <c r="I279" s="50"/>
      <c r="J279" s="50"/>
      <c r="K279" s="50"/>
      <c r="L279" s="41"/>
      <c r="M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</row>
  </sheetData>
  <sheetProtection algorithmName="SHA-512" hashValue="l/XVBcuXEPuntEGGJmL9TVRLdcXdreClXnUKeynBbj7VDCA1OzuG0bJib8rcyiu1cHdW0f4UEggdQIpv+KX0bQ==" saltValue="4IuNU+HdfqwOOzQmDBlXelJ/LqfCyWP0n82KPfQ61S1vqkIDBZ2rtb38zuMqIcKA6Y0YfoNzBECCQHutRGiA/A==" spinCount="100000" sheet="1" objects="1" scenarios="1" formatColumns="0" formatRows="0" autoFilter="0"/>
  <autoFilter ref="C95:K278" xr:uid="{00000000-0009-0000-0000-000004000000}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66" fitToHeight="100" orientation="landscape" blackAndWhite="1" r:id="rId1"/>
  <headerFooter>
    <oddFooter>&amp;CStrana &amp;P z &amp;N</oddFooter>
  </headerFooter>
  <rowBreaks count="3" manualBreakCount="3">
    <brk id="135" min="2" max="19" man="1"/>
    <brk id="190" min="2" max="19" man="1"/>
    <brk id="235" min="2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M269"/>
  <sheetViews>
    <sheetView showGridLines="0" view="pageBreakPreview" topLeftCell="A55" zoomScale="60" zoomScaleNormal="100" workbookViewId="0">
      <selection activeCell="M64" sqref="M1:P1048576"/>
    </sheetView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hidden="1" customWidth="1"/>
    <col min="14" max="14" width="0" hidden="1" customWidth="1"/>
    <col min="15" max="16" width="14.1640625" style="1" hidden="1" customWidth="1"/>
    <col min="17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19" t="s">
        <v>96</v>
      </c>
    </row>
    <row r="3" spans="1:46" s="1" customFormat="1" ht="6.95" customHeight="1" x14ac:dyDescent="0.2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80</v>
      </c>
    </row>
    <row r="4" spans="1:46" s="1" customFormat="1" ht="24.95" customHeight="1" x14ac:dyDescent="0.2">
      <c r="B4" s="22"/>
      <c r="D4" s="112" t="s">
        <v>103</v>
      </c>
      <c r="L4" s="22"/>
      <c r="M4" s="113" t="s">
        <v>10</v>
      </c>
      <c r="AT4" s="19" t="s">
        <v>4</v>
      </c>
    </row>
    <row r="5" spans="1:46" s="1" customFormat="1" ht="6.95" customHeight="1" x14ac:dyDescent="0.2">
      <c r="B5" s="22"/>
      <c r="L5" s="22"/>
    </row>
    <row r="6" spans="1:46" s="1" customFormat="1" ht="12" customHeight="1" x14ac:dyDescent="0.2">
      <c r="B6" s="22"/>
      <c r="D6" s="114" t="s">
        <v>16</v>
      </c>
      <c r="L6" s="22"/>
    </row>
    <row r="7" spans="1:46" s="1" customFormat="1" ht="16.5" customHeight="1" x14ac:dyDescent="0.2">
      <c r="B7" s="22"/>
      <c r="E7" s="384" t="str">
        <f>'Rekapitulace stavby'!K6</f>
        <v>Brno, Líšeňská, Viniční - drobná rekonstrukce na kanalizaci</v>
      </c>
      <c r="F7" s="385"/>
      <c r="G7" s="385"/>
      <c r="H7" s="385"/>
      <c r="L7" s="22"/>
    </row>
    <row r="8" spans="1:46" s="1" customFormat="1" ht="12" customHeight="1" x14ac:dyDescent="0.2">
      <c r="B8" s="22"/>
      <c r="D8" s="114" t="s">
        <v>104</v>
      </c>
      <c r="L8" s="22"/>
    </row>
    <row r="9" spans="1:46" s="2" customFormat="1" ht="16.5" customHeight="1" x14ac:dyDescent="0.2">
      <c r="A9" s="36"/>
      <c r="B9" s="41"/>
      <c r="C9" s="36"/>
      <c r="D9" s="36"/>
      <c r="E9" s="384" t="s">
        <v>314</v>
      </c>
      <c r="F9" s="387"/>
      <c r="G9" s="387"/>
      <c r="H9" s="387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 x14ac:dyDescent="0.2">
      <c r="A10" s="36"/>
      <c r="B10" s="41"/>
      <c r="C10" s="36"/>
      <c r="D10" s="114" t="s">
        <v>315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 x14ac:dyDescent="0.2">
      <c r="A11" s="36"/>
      <c r="B11" s="41"/>
      <c r="C11" s="36"/>
      <c r="D11" s="36"/>
      <c r="E11" s="386" t="s">
        <v>861</v>
      </c>
      <c r="F11" s="387"/>
      <c r="G11" s="387"/>
      <c r="H11" s="387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 x14ac:dyDescent="0.2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 x14ac:dyDescent="0.2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 x14ac:dyDescent="0.2">
      <c r="A14" s="36"/>
      <c r="B14" s="41"/>
      <c r="C14" s="36"/>
      <c r="D14" s="114" t="s">
        <v>21</v>
      </c>
      <c r="E14" s="36"/>
      <c r="F14" s="105" t="s">
        <v>22</v>
      </c>
      <c r="G14" s="36"/>
      <c r="H14" s="36"/>
      <c r="I14" s="114" t="s">
        <v>23</v>
      </c>
      <c r="J14" s="116" t="str">
        <f>'Rekapitulace stavby'!AN8</f>
        <v>27. 1. 2021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 x14ac:dyDescent="0.2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 x14ac:dyDescent="0.2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tr">
        <f>IF('Rekapitulace stavby'!AN10="","",'Rekapitulace stavby'!AN10)</f>
        <v/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 x14ac:dyDescent="0.2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4" t="s">
        <v>28</v>
      </c>
      <c r="J17" s="105" t="str">
        <f>IF('Rekapitulace stavby'!AN11="","",'Rekapitulace stavby'!AN11)</f>
        <v/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 x14ac:dyDescent="0.2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 x14ac:dyDescent="0.2">
      <c r="A19" s="36"/>
      <c r="B19" s="41"/>
      <c r="C19" s="36"/>
      <c r="D19" s="114" t="s">
        <v>29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 x14ac:dyDescent="0.2">
      <c r="A20" s="36"/>
      <c r="B20" s="41"/>
      <c r="C20" s="36"/>
      <c r="D20" s="36"/>
      <c r="E20" s="388" t="str">
        <f>'Rekapitulace stavby'!E14</f>
        <v>Vyplň údaj</v>
      </c>
      <c r="F20" s="389"/>
      <c r="G20" s="389"/>
      <c r="H20" s="389"/>
      <c r="I20" s="114" t="s">
        <v>28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 x14ac:dyDescent="0.2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 x14ac:dyDescent="0.2">
      <c r="A22" s="36"/>
      <c r="B22" s="41"/>
      <c r="C22" s="36"/>
      <c r="D22" s="114" t="s">
        <v>31</v>
      </c>
      <c r="E22" s="36"/>
      <c r="F22" s="36"/>
      <c r="G22" s="36"/>
      <c r="H22" s="36"/>
      <c r="I22" s="114" t="s">
        <v>26</v>
      </c>
      <c r="J22" s="105" t="str">
        <f>IF('Rekapitulace stavby'!AN16="","",'Rekapitulace stavby'!AN16)</f>
        <v/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 x14ac:dyDescent="0.2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4" t="s">
        <v>28</v>
      </c>
      <c r="J23" s="105" t="str">
        <f>IF('Rekapitulace stavby'!AN17="","",'Rekapitulace stavby'!AN17)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 x14ac:dyDescent="0.2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 x14ac:dyDescent="0.2">
      <c r="A25" s="36"/>
      <c r="B25" s="41"/>
      <c r="C25" s="36"/>
      <c r="D25" s="114" t="s">
        <v>33</v>
      </c>
      <c r="E25" s="36"/>
      <c r="F25" s="36"/>
      <c r="G25" s="36"/>
      <c r="H25" s="36"/>
      <c r="I25" s="114" t="s">
        <v>26</v>
      </c>
      <c r="J25" s="105" t="str">
        <f>IF('Rekapitulace stavby'!AN19="","",'Rekapitulace stavby'!AN19)</f>
        <v/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 x14ac:dyDescent="0.2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4" t="s">
        <v>28</v>
      </c>
      <c r="J26" s="105" t="str">
        <f>IF('Rekapitulace stavby'!AN20="","",'Rekapitulace stavby'!AN20)</f>
        <v/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 x14ac:dyDescent="0.2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 x14ac:dyDescent="0.2">
      <c r="A28" s="36"/>
      <c r="B28" s="41"/>
      <c r="C28" s="36"/>
      <c r="D28" s="114" t="s">
        <v>34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 x14ac:dyDescent="0.2">
      <c r="A29" s="117"/>
      <c r="B29" s="118"/>
      <c r="C29" s="117"/>
      <c r="D29" s="117"/>
      <c r="E29" s="390" t="s">
        <v>19</v>
      </c>
      <c r="F29" s="390"/>
      <c r="G29" s="390"/>
      <c r="H29" s="390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 x14ac:dyDescent="0.2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 x14ac:dyDescent="0.2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 x14ac:dyDescent="0.2">
      <c r="A32" s="36"/>
      <c r="B32" s="41"/>
      <c r="C32" s="36"/>
      <c r="D32" s="121" t="s">
        <v>36</v>
      </c>
      <c r="E32" s="36"/>
      <c r="F32" s="36"/>
      <c r="G32" s="36"/>
      <c r="H32" s="36"/>
      <c r="I32" s="36"/>
      <c r="J32" s="122">
        <f>ROUND(J96,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 x14ac:dyDescent="0.2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 x14ac:dyDescent="0.2">
      <c r="A34" s="36"/>
      <c r="B34" s="41"/>
      <c r="C34" s="36"/>
      <c r="D34" s="36"/>
      <c r="E34" s="36"/>
      <c r="F34" s="123" t="s">
        <v>38</v>
      </c>
      <c r="G34" s="36"/>
      <c r="H34" s="36"/>
      <c r="I34" s="123" t="s">
        <v>37</v>
      </c>
      <c r="J34" s="123" t="s">
        <v>39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 x14ac:dyDescent="0.2">
      <c r="A35" s="36"/>
      <c r="B35" s="41"/>
      <c r="C35" s="36"/>
      <c r="D35" s="124" t="s">
        <v>40</v>
      </c>
      <c r="E35" s="114" t="s">
        <v>41</v>
      </c>
      <c r="F35" s="125">
        <f>ROUND((SUM(BE96:BE268)),  2)</f>
        <v>0</v>
      </c>
      <c r="G35" s="36"/>
      <c r="H35" s="36"/>
      <c r="I35" s="126">
        <v>0.21</v>
      </c>
      <c r="J35" s="125">
        <f>ROUND(((SUM(BE96:BE268))*I35),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 x14ac:dyDescent="0.2">
      <c r="A36" s="36"/>
      <c r="B36" s="41"/>
      <c r="C36" s="36"/>
      <c r="D36" s="36"/>
      <c r="E36" s="114" t="s">
        <v>42</v>
      </c>
      <c r="F36" s="125">
        <f>ROUND((SUM(BF96:BF268)),  2)</f>
        <v>0</v>
      </c>
      <c r="G36" s="36"/>
      <c r="H36" s="36"/>
      <c r="I36" s="126">
        <v>0.15</v>
      </c>
      <c r="J36" s="125">
        <f>ROUND(((SUM(BF96:BF268))*I36),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 x14ac:dyDescent="0.2">
      <c r="A37" s="36"/>
      <c r="B37" s="41"/>
      <c r="C37" s="36"/>
      <c r="D37" s="36"/>
      <c r="E37" s="114" t="s">
        <v>43</v>
      </c>
      <c r="F37" s="125">
        <f>ROUND((SUM(BG96:BG268)),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 x14ac:dyDescent="0.2">
      <c r="A38" s="36"/>
      <c r="B38" s="41"/>
      <c r="C38" s="36"/>
      <c r="D38" s="36"/>
      <c r="E38" s="114" t="s">
        <v>44</v>
      </c>
      <c r="F38" s="125">
        <f>ROUND((SUM(BH96:BH268)),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 x14ac:dyDescent="0.2">
      <c r="A39" s="36"/>
      <c r="B39" s="41"/>
      <c r="C39" s="36"/>
      <c r="D39" s="36"/>
      <c r="E39" s="114" t="s">
        <v>45</v>
      </c>
      <c r="F39" s="125">
        <f>ROUND((SUM(BI96:BI268)),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 x14ac:dyDescent="0.2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 x14ac:dyDescent="0.2">
      <c r="A41" s="36"/>
      <c r="B41" s="41"/>
      <c r="C41" s="127"/>
      <c r="D41" s="128" t="s">
        <v>46</v>
      </c>
      <c r="E41" s="129"/>
      <c r="F41" s="129"/>
      <c r="G41" s="130" t="s">
        <v>47</v>
      </c>
      <c r="H41" s="131" t="s">
        <v>48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 x14ac:dyDescent="0.2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 x14ac:dyDescent="0.2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 x14ac:dyDescent="0.2">
      <c r="A47" s="36"/>
      <c r="B47" s="37"/>
      <c r="C47" s="25" t="s">
        <v>106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 x14ac:dyDescent="0.2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 x14ac:dyDescent="0.2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 x14ac:dyDescent="0.2">
      <c r="A50" s="36"/>
      <c r="B50" s="37"/>
      <c r="C50" s="38"/>
      <c r="D50" s="38"/>
      <c r="E50" s="391" t="str">
        <f>E7</f>
        <v>Brno, Líšeňská, Viniční - drobná rekonstrukce na kanalizaci</v>
      </c>
      <c r="F50" s="392"/>
      <c r="G50" s="392"/>
      <c r="H50" s="392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 x14ac:dyDescent="0.2">
      <c r="B51" s="23"/>
      <c r="C51" s="31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 x14ac:dyDescent="0.2">
      <c r="A52" s="36"/>
      <c r="B52" s="37"/>
      <c r="C52" s="38"/>
      <c r="D52" s="38"/>
      <c r="E52" s="391" t="s">
        <v>314</v>
      </c>
      <c r="F52" s="393"/>
      <c r="G52" s="393"/>
      <c r="H52" s="393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 x14ac:dyDescent="0.2">
      <c r="A53" s="36"/>
      <c r="B53" s="37"/>
      <c r="C53" s="31" t="s">
        <v>315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 x14ac:dyDescent="0.2">
      <c r="A54" s="36"/>
      <c r="B54" s="37"/>
      <c r="C54" s="38"/>
      <c r="D54" s="38"/>
      <c r="E54" s="340" t="str">
        <f>E11</f>
        <v>SO310.004 - Monolitická spojná komora SK1</v>
      </c>
      <c r="F54" s="393"/>
      <c r="G54" s="393"/>
      <c r="H54" s="393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 x14ac:dyDescent="0.2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 x14ac:dyDescent="0.2">
      <c r="A56" s="36"/>
      <c r="B56" s="37"/>
      <c r="C56" s="31" t="s">
        <v>21</v>
      </c>
      <c r="D56" s="38"/>
      <c r="E56" s="38"/>
      <c r="F56" s="29" t="str">
        <f>F14</f>
        <v>Brno</v>
      </c>
      <c r="G56" s="38"/>
      <c r="H56" s="38"/>
      <c r="I56" s="31" t="s">
        <v>23</v>
      </c>
      <c r="J56" s="61" t="str">
        <f>IF(J14="","",J14)</f>
        <v>27. 1. 2021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 x14ac:dyDescent="0.2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 x14ac:dyDescent="0.2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31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 x14ac:dyDescent="0.2">
      <c r="A59" s="36"/>
      <c r="B59" s="37"/>
      <c r="C59" s="31" t="s">
        <v>29</v>
      </c>
      <c r="D59" s="38"/>
      <c r="E59" s="38"/>
      <c r="F59" s="29" t="str">
        <f>IF(E20="","",E20)</f>
        <v>Vyplň údaj</v>
      </c>
      <c r="G59" s="38"/>
      <c r="H59" s="38"/>
      <c r="I59" s="31" t="s">
        <v>33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 x14ac:dyDescent="0.2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 x14ac:dyDescent="0.2">
      <c r="A61" s="36"/>
      <c r="B61" s="37"/>
      <c r="C61" s="138" t="s">
        <v>107</v>
      </c>
      <c r="D61" s="139"/>
      <c r="E61" s="139"/>
      <c r="F61" s="139"/>
      <c r="G61" s="139"/>
      <c r="H61" s="139"/>
      <c r="I61" s="139"/>
      <c r="J61" s="140" t="s">
        <v>108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 x14ac:dyDescent="0.2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 x14ac:dyDescent="0.2">
      <c r="A63" s="36"/>
      <c r="B63" s="37"/>
      <c r="C63" s="141" t="s">
        <v>68</v>
      </c>
      <c r="D63" s="38"/>
      <c r="E63" s="38"/>
      <c r="F63" s="38"/>
      <c r="G63" s="38"/>
      <c r="H63" s="38"/>
      <c r="I63" s="38"/>
      <c r="J63" s="79">
        <f>J96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109</v>
      </c>
    </row>
    <row r="64" spans="1:47" s="9" customFormat="1" ht="24.95" customHeight="1" x14ac:dyDescent="0.2">
      <c r="B64" s="142"/>
      <c r="C64" s="143"/>
      <c r="D64" s="144" t="s">
        <v>110</v>
      </c>
      <c r="E64" s="145"/>
      <c r="F64" s="145"/>
      <c r="G64" s="145"/>
      <c r="H64" s="145"/>
      <c r="I64" s="145"/>
      <c r="J64" s="146">
        <f>J97</f>
        <v>0</v>
      </c>
      <c r="K64" s="143"/>
      <c r="L64" s="147"/>
    </row>
    <row r="65" spans="1:31" s="10" customFormat="1" ht="19.899999999999999" customHeight="1" x14ac:dyDescent="0.2">
      <c r="B65" s="148"/>
      <c r="C65" s="99"/>
      <c r="D65" s="149" t="s">
        <v>111</v>
      </c>
      <c r="E65" s="150"/>
      <c r="F65" s="150"/>
      <c r="G65" s="150"/>
      <c r="H65" s="150"/>
      <c r="I65" s="150"/>
      <c r="J65" s="151">
        <f>J98</f>
        <v>0</v>
      </c>
      <c r="K65" s="99"/>
      <c r="L65" s="152"/>
    </row>
    <row r="66" spans="1:31" s="10" customFormat="1" ht="19.899999999999999" customHeight="1" x14ac:dyDescent="0.2">
      <c r="B66" s="148"/>
      <c r="C66" s="99"/>
      <c r="D66" s="149" t="s">
        <v>651</v>
      </c>
      <c r="E66" s="150"/>
      <c r="F66" s="150"/>
      <c r="G66" s="150"/>
      <c r="H66" s="150"/>
      <c r="I66" s="150"/>
      <c r="J66" s="151">
        <f>J151</f>
        <v>0</v>
      </c>
      <c r="K66" s="99"/>
      <c r="L66" s="152"/>
    </row>
    <row r="67" spans="1:31" s="10" customFormat="1" ht="19.899999999999999" customHeight="1" x14ac:dyDescent="0.2">
      <c r="B67" s="148"/>
      <c r="C67" s="99"/>
      <c r="D67" s="149" t="s">
        <v>318</v>
      </c>
      <c r="E67" s="150"/>
      <c r="F67" s="150"/>
      <c r="G67" s="150"/>
      <c r="H67" s="150"/>
      <c r="I67" s="150"/>
      <c r="J67" s="151">
        <f>J173</f>
        <v>0</v>
      </c>
      <c r="K67" s="99"/>
      <c r="L67" s="152"/>
    </row>
    <row r="68" spans="1:31" s="10" customFormat="1" ht="19.899999999999999" customHeight="1" x14ac:dyDescent="0.2">
      <c r="B68" s="148"/>
      <c r="C68" s="99"/>
      <c r="D68" s="149" t="s">
        <v>652</v>
      </c>
      <c r="E68" s="150"/>
      <c r="F68" s="150"/>
      <c r="G68" s="150"/>
      <c r="H68" s="150"/>
      <c r="I68" s="150"/>
      <c r="J68" s="151">
        <f>J178</f>
        <v>0</v>
      </c>
      <c r="K68" s="99"/>
      <c r="L68" s="152"/>
    </row>
    <row r="69" spans="1:31" s="10" customFormat="1" ht="19.899999999999999" customHeight="1" x14ac:dyDescent="0.2">
      <c r="B69" s="148"/>
      <c r="C69" s="99"/>
      <c r="D69" s="149" t="s">
        <v>319</v>
      </c>
      <c r="E69" s="150"/>
      <c r="F69" s="150"/>
      <c r="G69" s="150"/>
      <c r="H69" s="150"/>
      <c r="I69" s="150"/>
      <c r="J69" s="151">
        <f>J183</f>
        <v>0</v>
      </c>
      <c r="K69" s="99"/>
      <c r="L69" s="152"/>
    </row>
    <row r="70" spans="1:31" s="10" customFormat="1" ht="19.899999999999999" customHeight="1" x14ac:dyDescent="0.2">
      <c r="B70" s="148"/>
      <c r="C70" s="99"/>
      <c r="D70" s="149" t="s">
        <v>320</v>
      </c>
      <c r="E70" s="150"/>
      <c r="F70" s="150"/>
      <c r="G70" s="150"/>
      <c r="H70" s="150"/>
      <c r="I70" s="150"/>
      <c r="J70" s="151">
        <f>J210</f>
        <v>0</v>
      </c>
      <c r="K70" s="99"/>
      <c r="L70" s="152"/>
    </row>
    <row r="71" spans="1:31" s="10" customFormat="1" ht="19.899999999999999" customHeight="1" x14ac:dyDescent="0.2">
      <c r="B71" s="148"/>
      <c r="C71" s="99"/>
      <c r="D71" s="149" t="s">
        <v>115</v>
      </c>
      <c r="E71" s="150"/>
      <c r="F71" s="150"/>
      <c r="G71" s="150"/>
      <c r="H71" s="150"/>
      <c r="I71" s="150"/>
      <c r="J71" s="151">
        <f>J242</f>
        <v>0</v>
      </c>
      <c r="K71" s="99"/>
      <c r="L71" s="152"/>
    </row>
    <row r="72" spans="1:31" s="9" customFormat="1" ht="24.95" customHeight="1" x14ac:dyDescent="0.2">
      <c r="B72" s="142"/>
      <c r="C72" s="143"/>
      <c r="D72" s="144" t="s">
        <v>653</v>
      </c>
      <c r="E72" s="145"/>
      <c r="F72" s="145"/>
      <c r="G72" s="145"/>
      <c r="H72" s="145"/>
      <c r="I72" s="145"/>
      <c r="J72" s="146">
        <f>J244</f>
        <v>0</v>
      </c>
      <c r="K72" s="143"/>
      <c r="L72" s="147"/>
    </row>
    <row r="73" spans="1:31" s="10" customFormat="1" ht="19.899999999999999" customHeight="1" x14ac:dyDescent="0.2">
      <c r="B73" s="148"/>
      <c r="C73" s="99"/>
      <c r="D73" s="149" t="s">
        <v>654</v>
      </c>
      <c r="E73" s="150"/>
      <c r="F73" s="150"/>
      <c r="G73" s="150"/>
      <c r="H73" s="150"/>
      <c r="I73" s="150"/>
      <c r="J73" s="151">
        <f>J245</f>
        <v>0</v>
      </c>
      <c r="K73" s="99"/>
      <c r="L73" s="152"/>
    </row>
    <row r="74" spans="1:31" s="10" customFormat="1" ht="19.899999999999999" customHeight="1" x14ac:dyDescent="0.2">
      <c r="B74" s="148"/>
      <c r="C74" s="99"/>
      <c r="D74" s="149" t="s">
        <v>655</v>
      </c>
      <c r="E74" s="150"/>
      <c r="F74" s="150"/>
      <c r="G74" s="150"/>
      <c r="H74" s="150"/>
      <c r="I74" s="150"/>
      <c r="J74" s="151">
        <f>J257</f>
        <v>0</v>
      </c>
      <c r="K74" s="99"/>
      <c r="L74" s="152"/>
    </row>
    <row r="75" spans="1:31" s="2" customFormat="1" ht="21.75" customHeight="1" x14ac:dyDescent="0.2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 x14ac:dyDescent="0.2">
      <c r="A76" s="36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 x14ac:dyDescent="0.2">
      <c r="A80" s="36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24.95" customHeight="1" x14ac:dyDescent="0.2">
      <c r="A81" s="36"/>
      <c r="B81" s="37"/>
      <c r="C81" s="25" t="s">
        <v>116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6.95" customHeight="1" x14ac:dyDescent="0.2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2" customFormat="1" ht="12" customHeight="1" x14ac:dyDescent="0.2">
      <c r="A83" s="36"/>
      <c r="B83" s="37"/>
      <c r="C83" s="31" t="s">
        <v>16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3" s="2" customFormat="1" ht="16.5" customHeight="1" x14ac:dyDescent="0.2">
      <c r="A84" s="36"/>
      <c r="B84" s="37"/>
      <c r="C84" s="38"/>
      <c r="D84" s="38"/>
      <c r="E84" s="391" t="str">
        <f>E7</f>
        <v>Brno, Líšeňská, Viniční - drobná rekonstrukce na kanalizaci</v>
      </c>
      <c r="F84" s="392"/>
      <c r="G84" s="392"/>
      <c r="H84" s="392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1" customFormat="1" ht="12" customHeight="1" x14ac:dyDescent="0.2">
      <c r="B85" s="23"/>
      <c r="C85" s="31" t="s">
        <v>104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63" s="2" customFormat="1" ht="16.5" customHeight="1" x14ac:dyDescent="0.2">
      <c r="A86" s="36"/>
      <c r="B86" s="37"/>
      <c r="C86" s="38"/>
      <c r="D86" s="38"/>
      <c r="E86" s="391" t="s">
        <v>314</v>
      </c>
      <c r="F86" s="393"/>
      <c r="G86" s="393"/>
      <c r="H86" s="393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2" customHeight="1" x14ac:dyDescent="0.2">
      <c r="A87" s="36"/>
      <c r="B87" s="37"/>
      <c r="C87" s="31" t="s">
        <v>315</v>
      </c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6.5" customHeight="1" x14ac:dyDescent="0.2">
      <c r="A88" s="36"/>
      <c r="B88" s="37"/>
      <c r="C88" s="38"/>
      <c r="D88" s="38"/>
      <c r="E88" s="340" t="str">
        <f>E11</f>
        <v>SO310.004 - Monolitická spojná komora SK1</v>
      </c>
      <c r="F88" s="393"/>
      <c r="G88" s="393"/>
      <c r="H88" s="393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 x14ac:dyDescent="0.2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2" customHeight="1" x14ac:dyDescent="0.2">
      <c r="A90" s="36"/>
      <c r="B90" s="37"/>
      <c r="C90" s="31" t="s">
        <v>21</v>
      </c>
      <c r="D90" s="38"/>
      <c r="E90" s="38"/>
      <c r="F90" s="29" t="str">
        <f>F14</f>
        <v>Brno</v>
      </c>
      <c r="G90" s="38"/>
      <c r="H90" s="38"/>
      <c r="I90" s="31" t="s">
        <v>23</v>
      </c>
      <c r="J90" s="61" t="str">
        <f>IF(J14="","",J14)</f>
        <v>27. 1. 2021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6.95" customHeight="1" x14ac:dyDescent="0.2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 x14ac:dyDescent="0.2">
      <c r="A92" s="36"/>
      <c r="B92" s="37"/>
      <c r="C92" s="31" t="s">
        <v>25</v>
      </c>
      <c r="D92" s="38"/>
      <c r="E92" s="38"/>
      <c r="F92" s="29" t="str">
        <f>E17</f>
        <v xml:space="preserve"> </v>
      </c>
      <c r="G92" s="38"/>
      <c r="H92" s="38"/>
      <c r="I92" s="31" t="s">
        <v>31</v>
      </c>
      <c r="J92" s="34" t="str">
        <f>E23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5.2" customHeight="1" x14ac:dyDescent="0.2">
      <c r="A93" s="36"/>
      <c r="B93" s="37"/>
      <c r="C93" s="31" t="s">
        <v>29</v>
      </c>
      <c r="D93" s="38"/>
      <c r="E93" s="38"/>
      <c r="F93" s="29" t="str">
        <f>IF(E20="","",E20)</f>
        <v>Vyplň údaj</v>
      </c>
      <c r="G93" s="38"/>
      <c r="H93" s="38"/>
      <c r="I93" s="31" t="s">
        <v>33</v>
      </c>
      <c r="J93" s="34" t="str">
        <f>E26</f>
        <v xml:space="preserve"> </v>
      </c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2" customFormat="1" ht="10.35" customHeight="1" x14ac:dyDescent="0.2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63" s="11" customFormat="1" ht="29.25" customHeight="1" x14ac:dyDescent="0.2">
      <c r="A95" s="153"/>
      <c r="B95" s="154"/>
      <c r="C95" s="155" t="s">
        <v>117</v>
      </c>
      <c r="D95" s="156" t="s">
        <v>55</v>
      </c>
      <c r="E95" s="156" t="s">
        <v>51</v>
      </c>
      <c r="F95" s="156" t="s">
        <v>52</v>
      </c>
      <c r="G95" s="156" t="s">
        <v>118</v>
      </c>
      <c r="H95" s="156" t="s">
        <v>119</v>
      </c>
      <c r="I95" s="156" t="s">
        <v>120</v>
      </c>
      <c r="J95" s="156" t="s">
        <v>108</v>
      </c>
      <c r="K95" s="157" t="s">
        <v>121</v>
      </c>
      <c r="L95" s="158"/>
      <c r="M95" s="70" t="s">
        <v>19</v>
      </c>
      <c r="N95" s="71" t="s">
        <v>40</v>
      </c>
      <c r="O95" s="71" t="s">
        <v>122</v>
      </c>
      <c r="P95" s="71" t="s">
        <v>123</v>
      </c>
      <c r="Q95" s="71" t="s">
        <v>124</v>
      </c>
      <c r="R95" s="71" t="s">
        <v>125</v>
      </c>
      <c r="S95" s="71" t="s">
        <v>126</v>
      </c>
      <c r="T95" s="72" t="s">
        <v>127</v>
      </c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</row>
    <row r="96" spans="1:63" s="2" customFormat="1" ht="22.9" customHeight="1" x14ac:dyDescent="0.25">
      <c r="A96" s="36"/>
      <c r="B96" s="37"/>
      <c r="C96" s="77" t="s">
        <v>128</v>
      </c>
      <c r="D96" s="38"/>
      <c r="E96" s="38"/>
      <c r="F96" s="38"/>
      <c r="G96" s="38"/>
      <c r="H96" s="38"/>
      <c r="I96" s="38"/>
      <c r="J96" s="159">
        <f>BK96</f>
        <v>0</v>
      </c>
      <c r="K96" s="38"/>
      <c r="L96" s="41"/>
      <c r="M96" s="73"/>
      <c r="N96" s="160"/>
      <c r="O96" s="74"/>
      <c r="P96" s="161">
        <f>P97+P244</f>
        <v>0</v>
      </c>
      <c r="Q96" s="74"/>
      <c r="R96" s="161">
        <f>R97+R244</f>
        <v>44.058228475999996</v>
      </c>
      <c r="S96" s="74"/>
      <c r="T96" s="162">
        <f>T97+T244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69</v>
      </c>
      <c r="AU96" s="19" t="s">
        <v>109</v>
      </c>
      <c r="BK96" s="163">
        <f>BK97+BK244</f>
        <v>0</v>
      </c>
    </row>
    <row r="97" spans="1:65" s="12" customFormat="1" ht="25.9" customHeight="1" x14ac:dyDescent="0.2">
      <c r="B97" s="164"/>
      <c r="C97" s="165"/>
      <c r="D97" s="166" t="s">
        <v>69</v>
      </c>
      <c r="E97" s="167" t="s">
        <v>129</v>
      </c>
      <c r="F97" s="167" t="s">
        <v>130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P98+P151+P173+P178+P183+P210+P242</f>
        <v>0</v>
      </c>
      <c r="Q97" s="172"/>
      <c r="R97" s="173">
        <f>R98+R151+R173+R178+R183+R210+R242</f>
        <v>43.474467046999997</v>
      </c>
      <c r="S97" s="172"/>
      <c r="T97" s="174">
        <f>T98+T151+T173+T178+T183+T210+T242</f>
        <v>0</v>
      </c>
      <c r="AR97" s="175" t="s">
        <v>78</v>
      </c>
      <c r="AT97" s="176" t="s">
        <v>69</v>
      </c>
      <c r="AU97" s="176" t="s">
        <v>70</v>
      </c>
      <c r="AY97" s="175" t="s">
        <v>131</v>
      </c>
      <c r="BK97" s="177">
        <f>BK98+BK151+BK173+BK178+BK183+BK210+BK242</f>
        <v>0</v>
      </c>
    </row>
    <row r="98" spans="1:65" s="12" customFormat="1" ht="22.9" customHeight="1" x14ac:dyDescent="0.2">
      <c r="B98" s="164"/>
      <c r="C98" s="165"/>
      <c r="D98" s="166" t="s">
        <v>69</v>
      </c>
      <c r="E98" s="178" t="s">
        <v>78</v>
      </c>
      <c r="F98" s="178" t="s">
        <v>132</v>
      </c>
      <c r="G98" s="165"/>
      <c r="H98" s="165"/>
      <c r="I98" s="168"/>
      <c r="J98" s="179">
        <f>BK98</f>
        <v>0</v>
      </c>
      <c r="K98" s="165"/>
      <c r="L98" s="170"/>
      <c r="M98" s="171"/>
      <c r="N98" s="172"/>
      <c r="O98" s="172"/>
      <c r="P98" s="173">
        <f>SUM(P99:P150)</f>
        <v>0</v>
      </c>
      <c r="Q98" s="172"/>
      <c r="R98" s="173">
        <f>SUM(R99:R150)</f>
        <v>13.258602542400002</v>
      </c>
      <c r="S98" s="172"/>
      <c r="T98" s="174">
        <f>SUM(T99:T150)</f>
        <v>0</v>
      </c>
      <c r="AR98" s="175" t="s">
        <v>78</v>
      </c>
      <c r="AT98" s="176" t="s">
        <v>69</v>
      </c>
      <c r="AU98" s="176" t="s">
        <v>78</v>
      </c>
      <c r="AY98" s="175" t="s">
        <v>131</v>
      </c>
      <c r="BK98" s="177">
        <f>SUM(BK99:BK150)</f>
        <v>0</v>
      </c>
    </row>
    <row r="99" spans="1:65" s="2" customFormat="1" ht="16.5" customHeight="1" x14ac:dyDescent="0.2">
      <c r="A99" s="36"/>
      <c r="B99" s="37"/>
      <c r="C99" s="180" t="s">
        <v>78</v>
      </c>
      <c r="D99" s="180" t="s">
        <v>133</v>
      </c>
      <c r="E99" s="181" t="s">
        <v>656</v>
      </c>
      <c r="F99" s="182" t="s">
        <v>657</v>
      </c>
      <c r="G99" s="183" t="s">
        <v>658</v>
      </c>
      <c r="H99" s="184">
        <v>720</v>
      </c>
      <c r="I99" s="185"/>
      <c r="J99" s="186">
        <f>ROUND(I99*H99,2)</f>
        <v>0</v>
      </c>
      <c r="K99" s="182" t="s">
        <v>137</v>
      </c>
      <c r="L99" s="41"/>
      <c r="M99" s="187" t="s">
        <v>19</v>
      </c>
      <c r="N99" s="188" t="s">
        <v>41</v>
      </c>
      <c r="O99" s="66"/>
      <c r="P99" s="189">
        <f>O99*H99</f>
        <v>0</v>
      </c>
      <c r="Q99" s="189">
        <v>3.2634E-5</v>
      </c>
      <c r="R99" s="189">
        <f>Q99*H99</f>
        <v>2.349648E-2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138</v>
      </c>
      <c r="AT99" s="191" t="s">
        <v>133</v>
      </c>
      <c r="AU99" s="191" t="s">
        <v>80</v>
      </c>
      <c r="AY99" s="19" t="s">
        <v>131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78</v>
      </c>
      <c r="BK99" s="192">
        <f>ROUND(I99*H99,2)</f>
        <v>0</v>
      </c>
      <c r="BL99" s="19" t="s">
        <v>138</v>
      </c>
      <c r="BM99" s="191" t="s">
        <v>862</v>
      </c>
    </row>
    <row r="100" spans="1:65" s="13" customFormat="1" ht="11.25" x14ac:dyDescent="0.2">
      <c r="B100" s="193"/>
      <c r="C100" s="194"/>
      <c r="D100" s="195" t="s">
        <v>140</v>
      </c>
      <c r="E100" s="196" t="s">
        <v>19</v>
      </c>
      <c r="F100" s="197" t="s">
        <v>660</v>
      </c>
      <c r="G100" s="194"/>
      <c r="H100" s="198">
        <v>720</v>
      </c>
      <c r="I100" s="199"/>
      <c r="J100" s="194"/>
      <c r="K100" s="194"/>
      <c r="L100" s="200"/>
      <c r="M100" s="201"/>
      <c r="N100" s="202"/>
      <c r="O100" s="202"/>
      <c r="P100" s="202"/>
      <c r="Q100" s="202"/>
      <c r="R100" s="202"/>
      <c r="S100" s="202"/>
      <c r="T100" s="203"/>
      <c r="AT100" s="204" t="s">
        <v>140</v>
      </c>
      <c r="AU100" s="204" t="s">
        <v>80</v>
      </c>
      <c r="AV100" s="13" t="s">
        <v>80</v>
      </c>
      <c r="AW100" s="13" t="s">
        <v>32</v>
      </c>
      <c r="AX100" s="13" t="s">
        <v>70</v>
      </c>
      <c r="AY100" s="204" t="s">
        <v>131</v>
      </c>
    </row>
    <row r="101" spans="1:65" s="14" customFormat="1" ht="11.25" x14ac:dyDescent="0.2">
      <c r="B101" s="205"/>
      <c r="C101" s="206"/>
      <c r="D101" s="195" t="s">
        <v>140</v>
      </c>
      <c r="E101" s="207" t="s">
        <v>19</v>
      </c>
      <c r="F101" s="208" t="s">
        <v>142</v>
      </c>
      <c r="G101" s="206"/>
      <c r="H101" s="209">
        <v>720</v>
      </c>
      <c r="I101" s="210"/>
      <c r="J101" s="206"/>
      <c r="K101" s="206"/>
      <c r="L101" s="211"/>
      <c r="M101" s="212"/>
      <c r="N101" s="213"/>
      <c r="O101" s="213"/>
      <c r="P101" s="213"/>
      <c r="Q101" s="213"/>
      <c r="R101" s="213"/>
      <c r="S101" s="213"/>
      <c r="T101" s="214"/>
      <c r="AT101" s="215" t="s">
        <v>140</v>
      </c>
      <c r="AU101" s="215" t="s">
        <v>80</v>
      </c>
      <c r="AV101" s="14" t="s">
        <v>138</v>
      </c>
      <c r="AW101" s="14" t="s">
        <v>32</v>
      </c>
      <c r="AX101" s="14" t="s">
        <v>78</v>
      </c>
      <c r="AY101" s="215" t="s">
        <v>131</v>
      </c>
    </row>
    <row r="102" spans="1:65" s="2" customFormat="1" ht="21.75" customHeight="1" x14ac:dyDescent="0.2">
      <c r="A102" s="36"/>
      <c r="B102" s="37"/>
      <c r="C102" s="180" t="s">
        <v>80</v>
      </c>
      <c r="D102" s="180" t="s">
        <v>133</v>
      </c>
      <c r="E102" s="181" t="s">
        <v>661</v>
      </c>
      <c r="F102" s="182" t="s">
        <v>662</v>
      </c>
      <c r="G102" s="183" t="s">
        <v>663</v>
      </c>
      <c r="H102" s="184">
        <v>30</v>
      </c>
      <c r="I102" s="185"/>
      <c r="J102" s="186">
        <f>ROUND(I102*H102,2)</f>
        <v>0</v>
      </c>
      <c r="K102" s="182" t="s">
        <v>137</v>
      </c>
      <c r="L102" s="41"/>
      <c r="M102" s="187" t="s">
        <v>19</v>
      </c>
      <c r="N102" s="188" t="s">
        <v>41</v>
      </c>
      <c r="O102" s="66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138</v>
      </c>
      <c r="AT102" s="191" t="s">
        <v>133</v>
      </c>
      <c r="AU102" s="191" t="s">
        <v>80</v>
      </c>
      <c r="AY102" s="19" t="s">
        <v>131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78</v>
      </c>
      <c r="BK102" s="192">
        <f>ROUND(I102*H102,2)</f>
        <v>0</v>
      </c>
      <c r="BL102" s="19" t="s">
        <v>138</v>
      </c>
      <c r="BM102" s="191" t="s">
        <v>863</v>
      </c>
    </row>
    <row r="103" spans="1:65" s="13" customFormat="1" ht="11.25" x14ac:dyDescent="0.2">
      <c r="B103" s="193"/>
      <c r="C103" s="194"/>
      <c r="D103" s="195" t="s">
        <v>140</v>
      </c>
      <c r="E103" s="196" t="s">
        <v>19</v>
      </c>
      <c r="F103" s="197" t="s">
        <v>665</v>
      </c>
      <c r="G103" s="194"/>
      <c r="H103" s="198">
        <v>30</v>
      </c>
      <c r="I103" s="199"/>
      <c r="J103" s="194"/>
      <c r="K103" s="194"/>
      <c r="L103" s="200"/>
      <c r="M103" s="201"/>
      <c r="N103" s="202"/>
      <c r="O103" s="202"/>
      <c r="P103" s="202"/>
      <c r="Q103" s="202"/>
      <c r="R103" s="202"/>
      <c r="S103" s="202"/>
      <c r="T103" s="203"/>
      <c r="AT103" s="204" t="s">
        <v>140</v>
      </c>
      <c r="AU103" s="204" t="s">
        <v>80</v>
      </c>
      <c r="AV103" s="13" t="s">
        <v>80</v>
      </c>
      <c r="AW103" s="13" t="s">
        <v>32</v>
      </c>
      <c r="AX103" s="13" t="s">
        <v>70</v>
      </c>
      <c r="AY103" s="204" t="s">
        <v>131</v>
      </c>
    </row>
    <row r="104" spans="1:65" s="14" customFormat="1" ht="11.25" x14ac:dyDescent="0.2">
      <c r="B104" s="205"/>
      <c r="C104" s="206"/>
      <c r="D104" s="195" t="s">
        <v>140</v>
      </c>
      <c r="E104" s="207" t="s">
        <v>19</v>
      </c>
      <c r="F104" s="208" t="s">
        <v>142</v>
      </c>
      <c r="G104" s="206"/>
      <c r="H104" s="209">
        <v>30</v>
      </c>
      <c r="I104" s="210"/>
      <c r="J104" s="206"/>
      <c r="K104" s="206"/>
      <c r="L104" s="211"/>
      <c r="M104" s="212"/>
      <c r="N104" s="213"/>
      <c r="O104" s="213"/>
      <c r="P104" s="213"/>
      <c r="Q104" s="213"/>
      <c r="R104" s="213"/>
      <c r="S104" s="213"/>
      <c r="T104" s="214"/>
      <c r="AT104" s="215" t="s">
        <v>140</v>
      </c>
      <c r="AU104" s="215" t="s">
        <v>80</v>
      </c>
      <c r="AV104" s="14" t="s">
        <v>138</v>
      </c>
      <c r="AW104" s="14" t="s">
        <v>32</v>
      </c>
      <c r="AX104" s="14" t="s">
        <v>78</v>
      </c>
      <c r="AY104" s="215" t="s">
        <v>131</v>
      </c>
    </row>
    <row r="105" spans="1:65" s="2" customFormat="1" ht="16.5" customHeight="1" x14ac:dyDescent="0.2">
      <c r="A105" s="36"/>
      <c r="B105" s="37"/>
      <c r="C105" s="180" t="s">
        <v>152</v>
      </c>
      <c r="D105" s="180" t="s">
        <v>133</v>
      </c>
      <c r="E105" s="181" t="s">
        <v>338</v>
      </c>
      <c r="F105" s="182" t="s">
        <v>339</v>
      </c>
      <c r="G105" s="183" t="s">
        <v>331</v>
      </c>
      <c r="H105" s="184">
        <v>81.507999999999996</v>
      </c>
      <c r="I105" s="185"/>
      <c r="J105" s="186">
        <f>ROUND(I105*H105,2)</f>
        <v>0</v>
      </c>
      <c r="K105" s="182" t="s">
        <v>137</v>
      </c>
      <c r="L105" s="41"/>
      <c r="M105" s="187" t="s">
        <v>19</v>
      </c>
      <c r="N105" s="188" t="s">
        <v>41</v>
      </c>
      <c r="O105" s="66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138</v>
      </c>
      <c r="AT105" s="191" t="s">
        <v>133</v>
      </c>
      <c r="AU105" s="191" t="s">
        <v>80</v>
      </c>
      <c r="AY105" s="19" t="s">
        <v>131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9" t="s">
        <v>78</v>
      </c>
      <c r="BK105" s="192">
        <f>ROUND(I105*H105,2)</f>
        <v>0</v>
      </c>
      <c r="BL105" s="19" t="s">
        <v>138</v>
      </c>
      <c r="BM105" s="191" t="s">
        <v>864</v>
      </c>
    </row>
    <row r="106" spans="1:65" s="13" customFormat="1" ht="11.25" x14ac:dyDescent="0.2">
      <c r="B106" s="193"/>
      <c r="C106" s="194"/>
      <c r="D106" s="195" t="s">
        <v>140</v>
      </c>
      <c r="E106" s="196" t="s">
        <v>19</v>
      </c>
      <c r="F106" s="197" t="s">
        <v>865</v>
      </c>
      <c r="G106" s="194"/>
      <c r="H106" s="198">
        <v>81.507999999999996</v>
      </c>
      <c r="I106" s="199"/>
      <c r="J106" s="194"/>
      <c r="K106" s="194"/>
      <c r="L106" s="200"/>
      <c r="M106" s="201"/>
      <c r="N106" s="202"/>
      <c r="O106" s="202"/>
      <c r="P106" s="202"/>
      <c r="Q106" s="202"/>
      <c r="R106" s="202"/>
      <c r="S106" s="202"/>
      <c r="T106" s="203"/>
      <c r="AT106" s="204" t="s">
        <v>140</v>
      </c>
      <c r="AU106" s="204" t="s">
        <v>80</v>
      </c>
      <c r="AV106" s="13" t="s">
        <v>80</v>
      </c>
      <c r="AW106" s="13" t="s">
        <v>32</v>
      </c>
      <c r="AX106" s="13" t="s">
        <v>70</v>
      </c>
      <c r="AY106" s="204" t="s">
        <v>131</v>
      </c>
    </row>
    <row r="107" spans="1:65" s="14" customFormat="1" ht="11.25" x14ac:dyDescent="0.2">
      <c r="B107" s="205"/>
      <c r="C107" s="206"/>
      <c r="D107" s="195" t="s">
        <v>140</v>
      </c>
      <c r="E107" s="207" t="s">
        <v>19</v>
      </c>
      <c r="F107" s="208" t="s">
        <v>142</v>
      </c>
      <c r="G107" s="206"/>
      <c r="H107" s="209">
        <v>81.507999999999996</v>
      </c>
      <c r="I107" s="210"/>
      <c r="J107" s="206"/>
      <c r="K107" s="206"/>
      <c r="L107" s="211"/>
      <c r="M107" s="212"/>
      <c r="N107" s="213"/>
      <c r="O107" s="213"/>
      <c r="P107" s="213"/>
      <c r="Q107" s="213"/>
      <c r="R107" s="213"/>
      <c r="S107" s="213"/>
      <c r="T107" s="214"/>
      <c r="AT107" s="215" t="s">
        <v>140</v>
      </c>
      <c r="AU107" s="215" t="s">
        <v>80</v>
      </c>
      <c r="AV107" s="14" t="s">
        <v>138</v>
      </c>
      <c r="AW107" s="14" t="s">
        <v>32</v>
      </c>
      <c r="AX107" s="14" t="s">
        <v>78</v>
      </c>
      <c r="AY107" s="215" t="s">
        <v>131</v>
      </c>
    </row>
    <row r="108" spans="1:65" s="2" customFormat="1" ht="16.5" customHeight="1" x14ac:dyDescent="0.2">
      <c r="A108" s="36"/>
      <c r="B108" s="37"/>
      <c r="C108" s="180" t="s">
        <v>138</v>
      </c>
      <c r="D108" s="180" t="s">
        <v>133</v>
      </c>
      <c r="E108" s="181" t="s">
        <v>342</v>
      </c>
      <c r="F108" s="182" t="s">
        <v>343</v>
      </c>
      <c r="G108" s="183" t="s">
        <v>331</v>
      </c>
      <c r="H108" s="184">
        <v>34.932000000000002</v>
      </c>
      <c r="I108" s="185"/>
      <c r="J108" s="186">
        <f>ROUND(I108*H108,2)</f>
        <v>0</v>
      </c>
      <c r="K108" s="182" t="s">
        <v>137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138</v>
      </c>
      <c r="AT108" s="191" t="s">
        <v>133</v>
      </c>
      <c r="AU108" s="191" t="s">
        <v>80</v>
      </c>
      <c r="AY108" s="19" t="s">
        <v>131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78</v>
      </c>
      <c r="BK108" s="192">
        <f>ROUND(I108*H108,2)</f>
        <v>0</v>
      </c>
      <c r="BL108" s="19" t="s">
        <v>138</v>
      </c>
      <c r="BM108" s="191" t="s">
        <v>866</v>
      </c>
    </row>
    <row r="109" spans="1:65" s="13" customFormat="1" ht="11.25" x14ac:dyDescent="0.2">
      <c r="B109" s="193"/>
      <c r="C109" s="194"/>
      <c r="D109" s="195" t="s">
        <v>140</v>
      </c>
      <c r="E109" s="196" t="s">
        <v>19</v>
      </c>
      <c r="F109" s="197" t="s">
        <v>867</v>
      </c>
      <c r="G109" s="194"/>
      <c r="H109" s="198">
        <v>34.932000000000002</v>
      </c>
      <c r="I109" s="199"/>
      <c r="J109" s="194"/>
      <c r="K109" s="194"/>
      <c r="L109" s="200"/>
      <c r="M109" s="201"/>
      <c r="N109" s="202"/>
      <c r="O109" s="202"/>
      <c r="P109" s="202"/>
      <c r="Q109" s="202"/>
      <c r="R109" s="202"/>
      <c r="S109" s="202"/>
      <c r="T109" s="203"/>
      <c r="AT109" s="204" t="s">
        <v>140</v>
      </c>
      <c r="AU109" s="204" t="s">
        <v>80</v>
      </c>
      <c r="AV109" s="13" t="s">
        <v>80</v>
      </c>
      <c r="AW109" s="13" t="s">
        <v>32</v>
      </c>
      <c r="AX109" s="13" t="s">
        <v>70</v>
      </c>
      <c r="AY109" s="204" t="s">
        <v>131</v>
      </c>
    </row>
    <row r="110" spans="1:65" s="14" customFormat="1" ht="11.25" x14ac:dyDescent="0.2">
      <c r="B110" s="205"/>
      <c r="C110" s="206"/>
      <c r="D110" s="195" t="s">
        <v>140</v>
      </c>
      <c r="E110" s="207" t="s">
        <v>19</v>
      </c>
      <c r="F110" s="208" t="s">
        <v>142</v>
      </c>
      <c r="G110" s="206"/>
      <c r="H110" s="209">
        <v>34.932000000000002</v>
      </c>
      <c r="I110" s="210"/>
      <c r="J110" s="206"/>
      <c r="K110" s="206"/>
      <c r="L110" s="211"/>
      <c r="M110" s="212"/>
      <c r="N110" s="213"/>
      <c r="O110" s="213"/>
      <c r="P110" s="213"/>
      <c r="Q110" s="213"/>
      <c r="R110" s="213"/>
      <c r="S110" s="213"/>
      <c r="T110" s="214"/>
      <c r="AT110" s="215" t="s">
        <v>140</v>
      </c>
      <c r="AU110" s="215" t="s">
        <v>80</v>
      </c>
      <c r="AV110" s="14" t="s">
        <v>138</v>
      </c>
      <c r="AW110" s="14" t="s">
        <v>32</v>
      </c>
      <c r="AX110" s="14" t="s">
        <v>78</v>
      </c>
      <c r="AY110" s="215" t="s">
        <v>131</v>
      </c>
    </row>
    <row r="111" spans="1:65" s="2" customFormat="1" ht="16.5" customHeight="1" x14ac:dyDescent="0.2">
      <c r="A111" s="36"/>
      <c r="B111" s="37"/>
      <c r="C111" s="180" t="s">
        <v>169</v>
      </c>
      <c r="D111" s="180" t="s">
        <v>133</v>
      </c>
      <c r="E111" s="181" t="s">
        <v>670</v>
      </c>
      <c r="F111" s="182" t="s">
        <v>671</v>
      </c>
      <c r="G111" s="183" t="s">
        <v>180</v>
      </c>
      <c r="H111" s="184">
        <v>68.400000000000006</v>
      </c>
      <c r="I111" s="185"/>
      <c r="J111" s="186">
        <f>ROUND(I111*H111,2)</f>
        <v>0</v>
      </c>
      <c r="K111" s="182" t="s">
        <v>137</v>
      </c>
      <c r="L111" s="41"/>
      <c r="M111" s="187" t="s">
        <v>19</v>
      </c>
      <c r="N111" s="188" t="s">
        <v>41</v>
      </c>
      <c r="O111" s="66"/>
      <c r="P111" s="189">
        <f>O111*H111</f>
        <v>0</v>
      </c>
      <c r="Q111" s="189">
        <v>0.15478303600000001</v>
      </c>
      <c r="R111" s="189">
        <f>Q111*H111</f>
        <v>10.587159662400001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138</v>
      </c>
      <c r="AT111" s="191" t="s">
        <v>133</v>
      </c>
      <c r="AU111" s="191" t="s">
        <v>80</v>
      </c>
      <c r="AY111" s="19" t="s">
        <v>131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78</v>
      </c>
      <c r="BK111" s="192">
        <f>ROUND(I111*H111,2)</f>
        <v>0</v>
      </c>
      <c r="BL111" s="19" t="s">
        <v>138</v>
      </c>
      <c r="BM111" s="191" t="s">
        <v>868</v>
      </c>
    </row>
    <row r="112" spans="1:65" s="15" customFormat="1" ht="11.25" x14ac:dyDescent="0.2">
      <c r="B112" s="216"/>
      <c r="C112" s="217"/>
      <c r="D112" s="195" t="s">
        <v>140</v>
      </c>
      <c r="E112" s="218" t="s">
        <v>19</v>
      </c>
      <c r="F112" s="219" t="s">
        <v>673</v>
      </c>
      <c r="G112" s="217"/>
      <c r="H112" s="218" t="s">
        <v>19</v>
      </c>
      <c r="I112" s="220"/>
      <c r="J112" s="217"/>
      <c r="K112" s="217"/>
      <c r="L112" s="221"/>
      <c r="M112" s="222"/>
      <c r="N112" s="223"/>
      <c r="O112" s="223"/>
      <c r="P112" s="223"/>
      <c r="Q112" s="223"/>
      <c r="R112" s="223"/>
      <c r="S112" s="223"/>
      <c r="T112" s="224"/>
      <c r="AT112" s="225" t="s">
        <v>140</v>
      </c>
      <c r="AU112" s="225" t="s">
        <v>80</v>
      </c>
      <c r="AV112" s="15" t="s">
        <v>78</v>
      </c>
      <c r="AW112" s="15" t="s">
        <v>32</v>
      </c>
      <c r="AX112" s="15" t="s">
        <v>70</v>
      </c>
      <c r="AY112" s="225" t="s">
        <v>131</v>
      </c>
    </row>
    <row r="113" spans="1:65" s="13" customFormat="1" ht="11.25" x14ac:dyDescent="0.2">
      <c r="B113" s="193"/>
      <c r="C113" s="194"/>
      <c r="D113" s="195" t="s">
        <v>140</v>
      </c>
      <c r="E113" s="196" t="s">
        <v>19</v>
      </c>
      <c r="F113" s="197" t="s">
        <v>869</v>
      </c>
      <c r="G113" s="194"/>
      <c r="H113" s="198">
        <v>22.8</v>
      </c>
      <c r="I113" s="199"/>
      <c r="J113" s="194"/>
      <c r="K113" s="194"/>
      <c r="L113" s="200"/>
      <c r="M113" s="201"/>
      <c r="N113" s="202"/>
      <c r="O113" s="202"/>
      <c r="P113" s="202"/>
      <c r="Q113" s="202"/>
      <c r="R113" s="202"/>
      <c r="S113" s="202"/>
      <c r="T113" s="203"/>
      <c r="AT113" s="204" t="s">
        <v>140</v>
      </c>
      <c r="AU113" s="204" t="s">
        <v>80</v>
      </c>
      <c r="AV113" s="13" t="s">
        <v>80</v>
      </c>
      <c r="AW113" s="13" t="s">
        <v>32</v>
      </c>
      <c r="AX113" s="13" t="s">
        <v>70</v>
      </c>
      <c r="AY113" s="204" t="s">
        <v>131</v>
      </c>
    </row>
    <row r="114" spans="1:65" s="13" customFormat="1" ht="11.25" x14ac:dyDescent="0.2">
      <c r="B114" s="193"/>
      <c r="C114" s="194"/>
      <c r="D114" s="195" t="s">
        <v>140</v>
      </c>
      <c r="E114" s="196" t="s">
        <v>19</v>
      </c>
      <c r="F114" s="197" t="s">
        <v>870</v>
      </c>
      <c r="G114" s="194"/>
      <c r="H114" s="198">
        <v>22.8</v>
      </c>
      <c r="I114" s="199"/>
      <c r="J114" s="194"/>
      <c r="K114" s="194"/>
      <c r="L114" s="200"/>
      <c r="M114" s="201"/>
      <c r="N114" s="202"/>
      <c r="O114" s="202"/>
      <c r="P114" s="202"/>
      <c r="Q114" s="202"/>
      <c r="R114" s="202"/>
      <c r="S114" s="202"/>
      <c r="T114" s="203"/>
      <c r="AT114" s="204" t="s">
        <v>140</v>
      </c>
      <c r="AU114" s="204" t="s">
        <v>80</v>
      </c>
      <c r="AV114" s="13" t="s">
        <v>80</v>
      </c>
      <c r="AW114" s="13" t="s">
        <v>32</v>
      </c>
      <c r="AX114" s="13" t="s">
        <v>70</v>
      </c>
      <c r="AY114" s="204" t="s">
        <v>131</v>
      </c>
    </row>
    <row r="115" spans="1:65" s="13" customFormat="1" ht="11.25" x14ac:dyDescent="0.2">
      <c r="B115" s="193"/>
      <c r="C115" s="194"/>
      <c r="D115" s="195" t="s">
        <v>140</v>
      </c>
      <c r="E115" s="196" t="s">
        <v>19</v>
      </c>
      <c r="F115" s="197" t="s">
        <v>871</v>
      </c>
      <c r="G115" s="194"/>
      <c r="H115" s="198">
        <v>22.8</v>
      </c>
      <c r="I115" s="199"/>
      <c r="J115" s="194"/>
      <c r="K115" s="194"/>
      <c r="L115" s="200"/>
      <c r="M115" s="201"/>
      <c r="N115" s="202"/>
      <c r="O115" s="202"/>
      <c r="P115" s="202"/>
      <c r="Q115" s="202"/>
      <c r="R115" s="202"/>
      <c r="S115" s="202"/>
      <c r="T115" s="203"/>
      <c r="AT115" s="204" t="s">
        <v>140</v>
      </c>
      <c r="AU115" s="204" t="s">
        <v>80</v>
      </c>
      <c r="AV115" s="13" t="s">
        <v>80</v>
      </c>
      <c r="AW115" s="13" t="s">
        <v>32</v>
      </c>
      <c r="AX115" s="13" t="s">
        <v>70</v>
      </c>
      <c r="AY115" s="204" t="s">
        <v>131</v>
      </c>
    </row>
    <row r="116" spans="1:65" s="14" customFormat="1" ht="11.25" x14ac:dyDescent="0.2">
      <c r="B116" s="205"/>
      <c r="C116" s="206"/>
      <c r="D116" s="195" t="s">
        <v>140</v>
      </c>
      <c r="E116" s="207" t="s">
        <v>19</v>
      </c>
      <c r="F116" s="208" t="s">
        <v>142</v>
      </c>
      <c r="G116" s="206"/>
      <c r="H116" s="209">
        <v>68.400000000000006</v>
      </c>
      <c r="I116" s="210"/>
      <c r="J116" s="206"/>
      <c r="K116" s="206"/>
      <c r="L116" s="211"/>
      <c r="M116" s="212"/>
      <c r="N116" s="213"/>
      <c r="O116" s="213"/>
      <c r="P116" s="213"/>
      <c r="Q116" s="213"/>
      <c r="R116" s="213"/>
      <c r="S116" s="213"/>
      <c r="T116" s="214"/>
      <c r="AT116" s="215" t="s">
        <v>140</v>
      </c>
      <c r="AU116" s="215" t="s">
        <v>80</v>
      </c>
      <c r="AV116" s="14" t="s">
        <v>138</v>
      </c>
      <c r="AW116" s="14" t="s">
        <v>32</v>
      </c>
      <c r="AX116" s="14" t="s">
        <v>78</v>
      </c>
      <c r="AY116" s="215" t="s">
        <v>131</v>
      </c>
    </row>
    <row r="117" spans="1:65" s="2" customFormat="1" ht="16.5" customHeight="1" x14ac:dyDescent="0.2">
      <c r="A117" s="36"/>
      <c r="B117" s="37"/>
      <c r="C117" s="180" t="s">
        <v>177</v>
      </c>
      <c r="D117" s="180" t="s">
        <v>133</v>
      </c>
      <c r="E117" s="181" t="s">
        <v>677</v>
      </c>
      <c r="F117" s="182" t="s">
        <v>678</v>
      </c>
      <c r="G117" s="183" t="s">
        <v>180</v>
      </c>
      <c r="H117" s="184">
        <v>68.400000000000006</v>
      </c>
      <c r="I117" s="185"/>
      <c r="J117" s="186">
        <f>ROUND(I117*H117,2)</f>
        <v>0</v>
      </c>
      <c r="K117" s="182" t="s">
        <v>137</v>
      </c>
      <c r="L117" s="41"/>
      <c r="M117" s="187" t="s">
        <v>19</v>
      </c>
      <c r="N117" s="188" t="s">
        <v>41</v>
      </c>
      <c r="O117" s="66"/>
      <c r="P117" s="189">
        <f>O117*H117</f>
        <v>0</v>
      </c>
      <c r="Q117" s="189">
        <v>0</v>
      </c>
      <c r="R117" s="189">
        <f>Q117*H117</f>
        <v>0</v>
      </c>
      <c r="S117" s="189">
        <v>0</v>
      </c>
      <c r="T117" s="190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1" t="s">
        <v>138</v>
      </c>
      <c r="AT117" s="191" t="s">
        <v>133</v>
      </c>
      <c r="AU117" s="191" t="s">
        <v>80</v>
      </c>
      <c r="AY117" s="19" t="s">
        <v>131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9" t="s">
        <v>78</v>
      </c>
      <c r="BK117" s="192">
        <f>ROUND(I117*H117,2)</f>
        <v>0</v>
      </c>
      <c r="BL117" s="19" t="s">
        <v>138</v>
      </c>
      <c r="BM117" s="191" t="s">
        <v>872</v>
      </c>
    </row>
    <row r="118" spans="1:65" s="2" customFormat="1" ht="21.75" customHeight="1" x14ac:dyDescent="0.2">
      <c r="A118" s="36"/>
      <c r="B118" s="37"/>
      <c r="C118" s="180" t="s">
        <v>184</v>
      </c>
      <c r="D118" s="180" t="s">
        <v>133</v>
      </c>
      <c r="E118" s="181" t="s">
        <v>680</v>
      </c>
      <c r="F118" s="182" t="s">
        <v>681</v>
      </c>
      <c r="G118" s="183" t="s">
        <v>136</v>
      </c>
      <c r="H118" s="184">
        <v>100.32</v>
      </c>
      <c r="I118" s="185"/>
      <c r="J118" s="186">
        <f>ROUND(I118*H118,2)</f>
        <v>0</v>
      </c>
      <c r="K118" s="182" t="s">
        <v>137</v>
      </c>
      <c r="L118" s="41"/>
      <c r="M118" s="187" t="s">
        <v>19</v>
      </c>
      <c r="N118" s="188" t="s">
        <v>41</v>
      </c>
      <c r="O118" s="66"/>
      <c r="P118" s="189">
        <f>O118*H118</f>
        <v>0</v>
      </c>
      <c r="Q118" s="189">
        <v>2.6394999999999998E-2</v>
      </c>
      <c r="R118" s="189">
        <f>Q118*H118</f>
        <v>2.6479463999999995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138</v>
      </c>
      <c r="AT118" s="191" t="s">
        <v>133</v>
      </c>
      <c r="AU118" s="191" t="s">
        <v>80</v>
      </c>
      <c r="AY118" s="19" t="s">
        <v>131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78</v>
      </c>
      <c r="BK118" s="192">
        <f>ROUND(I118*H118,2)</f>
        <v>0</v>
      </c>
      <c r="BL118" s="19" t="s">
        <v>138</v>
      </c>
      <c r="BM118" s="191" t="s">
        <v>873</v>
      </c>
    </row>
    <row r="119" spans="1:65" s="15" customFormat="1" ht="11.25" x14ac:dyDescent="0.2">
      <c r="B119" s="216"/>
      <c r="C119" s="217"/>
      <c r="D119" s="195" t="s">
        <v>140</v>
      </c>
      <c r="E119" s="218" t="s">
        <v>19</v>
      </c>
      <c r="F119" s="219" t="s">
        <v>673</v>
      </c>
      <c r="G119" s="217"/>
      <c r="H119" s="218" t="s">
        <v>19</v>
      </c>
      <c r="I119" s="220"/>
      <c r="J119" s="217"/>
      <c r="K119" s="217"/>
      <c r="L119" s="221"/>
      <c r="M119" s="222"/>
      <c r="N119" s="223"/>
      <c r="O119" s="223"/>
      <c r="P119" s="223"/>
      <c r="Q119" s="223"/>
      <c r="R119" s="223"/>
      <c r="S119" s="223"/>
      <c r="T119" s="224"/>
      <c r="AT119" s="225" t="s">
        <v>140</v>
      </c>
      <c r="AU119" s="225" t="s">
        <v>80</v>
      </c>
      <c r="AV119" s="15" t="s">
        <v>78</v>
      </c>
      <c r="AW119" s="15" t="s">
        <v>32</v>
      </c>
      <c r="AX119" s="15" t="s">
        <v>70</v>
      </c>
      <c r="AY119" s="225" t="s">
        <v>131</v>
      </c>
    </row>
    <row r="120" spans="1:65" s="13" customFormat="1" ht="11.25" x14ac:dyDescent="0.2">
      <c r="B120" s="193"/>
      <c r="C120" s="194"/>
      <c r="D120" s="195" t="s">
        <v>140</v>
      </c>
      <c r="E120" s="196" t="s">
        <v>19</v>
      </c>
      <c r="F120" s="197" t="s">
        <v>874</v>
      </c>
      <c r="G120" s="194"/>
      <c r="H120" s="198">
        <v>100.32</v>
      </c>
      <c r="I120" s="199"/>
      <c r="J120" s="194"/>
      <c r="K120" s="194"/>
      <c r="L120" s="200"/>
      <c r="M120" s="201"/>
      <c r="N120" s="202"/>
      <c r="O120" s="202"/>
      <c r="P120" s="202"/>
      <c r="Q120" s="202"/>
      <c r="R120" s="202"/>
      <c r="S120" s="202"/>
      <c r="T120" s="203"/>
      <c r="AT120" s="204" t="s">
        <v>140</v>
      </c>
      <c r="AU120" s="204" t="s">
        <v>80</v>
      </c>
      <c r="AV120" s="13" t="s">
        <v>80</v>
      </c>
      <c r="AW120" s="13" t="s">
        <v>32</v>
      </c>
      <c r="AX120" s="13" t="s">
        <v>70</v>
      </c>
      <c r="AY120" s="204" t="s">
        <v>131</v>
      </c>
    </row>
    <row r="121" spans="1:65" s="14" customFormat="1" ht="11.25" x14ac:dyDescent="0.2">
      <c r="B121" s="205"/>
      <c r="C121" s="206"/>
      <c r="D121" s="195" t="s">
        <v>140</v>
      </c>
      <c r="E121" s="207" t="s">
        <v>19</v>
      </c>
      <c r="F121" s="208" t="s">
        <v>142</v>
      </c>
      <c r="G121" s="206"/>
      <c r="H121" s="209">
        <v>100.32</v>
      </c>
      <c r="I121" s="210"/>
      <c r="J121" s="206"/>
      <c r="K121" s="206"/>
      <c r="L121" s="211"/>
      <c r="M121" s="212"/>
      <c r="N121" s="213"/>
      <c r="O121" s="213"/>
      <c r="P121" s="213"/>
      <c r="Q121" s="213"/>
      <c r="R121" s="213"/>
      <c r="S121" s="213"/>
      <c r="T121" s="214"/>
      <c r="AT121" s="215" t="s">
        <v>140</v>
      </c>
      <c r="AU121" s="215" t="s">
        <v>80</v>
      </c>
      <c r="AV121" s="14" t="s">
        <v>138</v>
      </c>
      <c r="AW121" s="14" t="s">
        <v>32</v>
      </c>
      <c r="AX121" s="14" t="s">
        <v>78</v>
      </c>
      <c r="AY121" s="215" t="s">
        <v>131</v>
      </c>
    </row>
    <row r="122" spans="1:65" s="2" customFormat="1" ht="36" x14ac:dyDescent="0.2">
      <c r="A122" s="36"/>
      <c r="B122" s="37"/>
      <c r="C122" s="180" t="s">
        <v>188</v>
      </c>
      <c r="D122" s="180" t="s">
        <v>133</v>
      </c>
      <c r="E122" s="181" t="s">
        <v>377</v>
      </c>
      <c r="F122" s="182" t="s">
        <v>378</v>
      </c>
      <c r="G122" s="183" t="s">
        <v>331</v>
      </c>
      <c r="H122" s="184">
        <v>81.507999999999996</v>
      </c>
      <c r="I122" s="185"/>
      <c r="J122" s="186">
        <f>ROUND(I122*H122,2)</f>
        <v>0</v>
      </c>
      <c r="K122" s="182" t="s">
        <v>137</v>
      </c>
      <c r="L122" s="41"/>
      <c r="M122" s="187" t="s">
        <v>19</v>
      </c>
      <c r="N122" s="188" t="s">
        <v>41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138</v>
      </c>
      <c r="AT122" s="191" t="s">
        <v>133</v>
      </c>
      <c r="AU122" s="191" t="s">
        <v>80</v>
      </c>
      <c r="AY122" s="19" t="s">
        <v>131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78</v>
      </c>
      <c r="BK122" s="192">
        <f>ROUND(I122*H122,2)</f>
        <v>0</v>
      </c>
      <c r="BL122" s="19" t="s">
        <v>138</v>
      </c>
      <c r="BM122" s="191" t="s">
        <v>875</v>
      </c>
    </row>
    <row r="123" spans="1:65" s="15" customFormat="1" ht="11.25" x14ac:dyDescent="0.2">
      <c r="B123" s="216"/>
      <c r="C123" s="217"/>
      <c r="D123" s="195" t="s">
        <v>140</v>
      </c>
      <c r="E123" s="218" t="s">
        <v>19</v>
      </c>
      <c r="F123" s="219" t="s">
        <v>685</v>
      </c>
      <c r="G123" s="217"/>
      <c r="H123" s="218" t="s">
        <v>19</v>
      </c>
      <c r="I123" s="220"/>
      <c r="J123" s="217"/>
      <c r="K123" s="217"/>
      <c r="L123" s="221"/>
      <c r="M123" s="222"/>
      <c r="N123" s="223"/>
      <c r="O123" s="223"/>
      <c r="P123" s="223"/>
      <c r="Q123" s="223"/>
      <c r="R123" s="223"/>
      <c r="S123" s="223"/>
      <c r="T123" s="224"/>
      <c r="AT123" s="225" t="s">
        <v>140</v>
      </c>
      <c r="AU123" s="225" t="s">
        <v>80</v>
      </c>
      <c r="AV123" s="15" t="s">
        <v>78</v>
      </c>
      <c r="AW123" s="15" t="s">
        <v>32</v>
      </c>
      <c r="AX123" s="15" t="s">
        <v>70</v>
      </c>
      <c r="AY123" s="225" t="s">
        <v>131</v>
      </c>
    </row>
    <row r="124" spans="1:65" s="13" customFormat="1" ht="11.25" x14ac:dyDescent="0.2">
      <c r="B124" s="193"/>
      <c r="C124" s="194"/>
      <c r="D124" s="195" t="s">
        <v>140</v>
      </c>
      <c r="E124" s="196" t="s">
        <v>19</v>
      </c>
      <c r="F124" s="197" t="s">
        <v>865</v>
      </c>
      <c r="G124" s="194"/>
      <c r="H124" s="198">
        <v>81.507999999999996</v>
      </c>
      <c r="I124" s="199"/>
      <c r="J124" s="194"/>
      <c r="K124" s="194"/>
      <c r="L124" s="200"/>
      <c r="M124" s="201"/>
      <c r="N124" s="202"/>
      <c r="O124" s="202"/>
      <c r="P124" s="202"/>
      <c r="Q124" s="202"/>
      <c r="R124" s="202"/>
      <c r="S124" s="202"/>
      <c r="T124" s="203"/>
      <c r="AT124" s="204" t="s">
        <v>140</v>
      </c>
      <c r="AU124" s="204" t="s">
        <v>80</v>
      </c>
      <c r="AV124" s="13" t="s">
        <v>80</v>
      </c>
      <c r="AW124" s="13" t="s">
        <v>32</v>
      </c>
      <c r="AX124" s="13" t="s">
        <v>70</v>
      </c>
      <c r="AY124" s="204" t="s">
        <v>131</v>
      </c>
    </row>
    <row r="125" spans="1:65" s="14" customFormat="1" ht="11.25" x14ac:dyDescent="0.2">
      <c r="B125" s="205"/>
      <c r="C125" s="206"/>
      <c r="D125" s="195" t="s">
        <v>140</v>
      </c>
      <c r="E125" s="207" t="s">
        <v>19</v>
      </c>
      <c r="F125" s="208" t="s">
        <v>142</v>
      </c>
      <c r="G125" s="206"/>
      <c r="H125" s="209">
        <v>81.507999999999996</v>
      </c>
      <c r="I125" s="210"/>
      <c r="J125" s="206"/>
      <c r="K125" s="206"/>
      <c r="L125" s="211"/>
      <c r="M125" s="212"/>
      <c r="N125" s="213"/>
      <c r="O125" s="213"/>
      <c r="P125" s="213"/>
      <c r="Q125" s="213"/>
      <c r="R125" s="213"/>
      <c r="S125" s="213"/>
      <c r="T125" s="214"/>
      <c r="AT125" s="215" t="s">
        <v>140</v>
      </c>
      <c r="AU125" s="215" t="s">
        <v>80</v>
      </c>
      <c r="AV125" s="14" t="s">
        <v>138</v>
      </c>
      <c r="AW125" s="14" t="s">
        <v>32</v>
      </c>
      <c r="AX125" s="14" t="s">
        <v>78</v>
      </c>
      <c r="AY125" s="215" t="s">
        <v>131</v>
      </c>
    </row>
    <row r="126" spans="1:65" s="2" customFormat="1" ht="36" x14ac:dyDescent="0.2">
      <c r="A126" s="36"/>
      <c r="B126" s="37"/>
      <c r="C126" s="180" t="s">
        <v>192</v>
      </c>
      <c r="D126" s="180" t="s">
        <v>133</v>
      </c>
      <c r="E126" s="181" t="s">
        <v>380</v>
      </c>
      <c r="F126" s="182" t="s">
        <v>381</v>
      </c>
      <c r="G126" s="183" t="s">
        <v>331</v>
      </c>
      <c r="H126" s="184">
        <v>407.54</v>
      </c>
      <c r="I126" s="185"/>
      <c r="J126" s="186">
        <f>ROUND(I126*H126,2)</f>
        <v>0</v>
      </c>
      <c r="K126" s="182" t="s">
        <v>137</v>
      </c>
      <c r="L126" s="41"/>
      <c r="M126" s="187" t="s">
        <v>19</v>
      </c>
      <c r="N126" s="188" t="s">
        <v>41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138</v>
      </c>
      <c r="AT126" s="191" t="s">
        <v>133</v>
      </c>
      <c r="AU126" s="191" t="s">
        <v>80</v>
      </c>
      <c r="AY126" s="19" t="s">
        <v>131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78</v>
      </c>
      <c r="BK126" s="192">
        <f>ROUND(I126*H126,2)</f>
        <v>0</v>
      </c>
      <c r="BL126" s="19" t="s">
        <v>138</v>
      </c>
      <c r="BM126" s="191" t="s">
        <v>876</v>
      </c>
    </row>
    <row r="127" spans="1:65" s="15" customFormat="1" ht="11.25" x14ac:dyDescent="0.2">
      <c r="B127" s="216"/>
      <c r="C127" s="217"/>
      <c r="D127" s="195" t="s">
        <v>140</v>
      </c>
      <c r="E127" s="218" t="s">
        <v>19</v>
      </c>
      <c r="F127" s="219" t="s">
        <v>383</v>
      </c>
      <c r="G127" s="217"/>
      <c r="H127" s="218" t="s">
        <v>19</v>
      </c>
      <c r="I127" s="220"/>
      <c r="J127" s="217"/>
      <c r="K127" s="217"/>
      <c r="L127" s="221"/>
      <c r="M127" s="222"/>
      <c r="N127" s="223"/>
      <c r="O127" s="223"/>
      <c r="P127" s="223"/>
      <c r="Q127" s="223"/>
      <c r="R127" s="223"/>
      <c r="S127" s="223"/>
      <c r="T127" s="224"/>
      <c r="AT127" s="225" t="s">
        <v>140</v>
      </c>
      <c r="AU127" s="225" t="s">
        <v>80</v>
      </c>
      <c r="AV127" s="15" t="s">
        <v>78</v>
      </c>
      <c r="AW127" s="15" t="s">
        <v>32</v>
      </c>
      <c r="AX127" s="15" t="s">
        <v>70</v>
      </c>
      <c r="AY127" s="225" t="s">
        <v>131</v>
      </c>
    </row>
    <row r="128" spans="1:65" s="15" customFormat="1" ht="11.25" x14ac:dyDescent="0.2">
      <c r="B128" s="216"/>
      <c r="C128" s="217"/>
      <c r="D128" s="195" t="s">
        <v>140</v>
      </c>
      <c r="E128" s="218" t="s">
        <v>19</v>
      </c>
      <c r="F128" s="219" t="s">
        <v>685</v>
      </c>
      <c r="G128" s="217"/>
      <c r="H128" s="218" t="s">
        <v>19</v>
      </c>
      <c r="I128" s="220"/>
      <c r="J128" s="217"/>
      <c r="K128" s="217"/>
      <c r="L128" s="221"/>
      <c r="M128" s="222"/>
      <c r="N128" s="223"/>
      <c r="O128" s="223"/>
      <c r="P128" s="223"/>
      <c r="Q128" s="223"/>
      <c r="R128" s="223"/>
      <c r="S128" s="223"/>
      <c r="T128" s="224"/>
      <c r="AT128" s="225" t="s">
        <v>140</v>
      </c>
      <c r="AU128" s="225" t="s">
        <v>80</v>
      </c>
      <c r="AV128" s="15" t="s">
        <v>78</v>
      </c>
      <c r="AW128" s="15" t="s">
        <v>32</v>
      </c>
      <c r="AX128" s="15" t="s">
        <v>70</v>
      </c>
      <c r="AY128" s="225" t="s">
        <v>131</v>
      </c>
    </row>
    <row r="129" spans="1:65" s="13" customFormat="1" ht="11.25" x14ac:dyDescent="0.2">
      <c r="B129" s="193"/>
      <c r="C129" s="194"/>
      <c r="D129" s="195" t="s">
        <v>140</v>
      </c>
      <c r="E129" s="196" t="s">
        <v>19</v>
      </c>
      <c r="F129" s="197" t="s">
        <v>865</v>
      </c>
      <c r="G129" s="194"/>
      <c r="H129" s="198">
        <v>81.507999999999996</v>
      </c>
      <c r="I129" s="199"/>
      <c r="J129" s="194"/>
      <c r="K129" s="194"/>
      <c r="L129" s="200"/>
      <c r="M129" s="201"/>
      <c r="N129" s="202"/>
      <c r="O129" s="202"/>
      <c r="P129" s="202"/>
      <c r="Q129" s="202"/>
      <c r="R129" s="202"/>
      <c r="S129" s="202"/>
      <c r="T129" s="203"/>
      <c r="AT129" s="204" t="s">
        <v>140</v>
      </c>
      <c r="AU129" s="204" t="s">
        <v>80</v>
      </c>
      <c r="AV129" s="13" t="s">
        <v>80</v>
      </c>
      <c r="AW129" s="13" t="s">
        <v>32</v>
      </c>
      <c r="AX129" s="13" t="s">
        <v>70</v>
      </c>
      <c r="AY129" s="204" t="s">
        <v>131</v>
      </c>
    </row>
    <row r="130" spans="1:65" s="14" customFormat="1" ht="11.25" x14ac:dyDescent="0.2">
      <c r="B130" s="205"/>
      <c r="C130" s="206"/>
      <c r="D130" s="195" t="s">
        <v>140</v>
      </c>
      <c r="E130" s="207" t="s">
        <v>19</v>
      </c>
      <c r="F130" s="208" t="s">
        <v>142</v>
      </c>
      <c r="G130" s="206"/>
      <c r="H130" s="209">
        <v>81.507999999999996</v>
      </c>
      <c r="I130" s="210"/>
      <c r="J130" s="206"/>
      <c r="K130" s="206"/>
      <c r="L130" s="211"/>
      <c r="M130" s="212"/>
      <c r="N130" s="213"/>
      <c r="O130" s="213"/>
      <c r="P130" s="213"/>
      <c r="Q130" s="213"/>
      <c r="R130" s="213"/>
      <c r="S130" s="213"/>
      <c r="T130" s="214"/>
      <c r="AT130" s="215" t="s">
        <v>140</v>
      </c>
      <c r="AU130" s="215" t="s">
        <v>80</v>
      </c>
      <c r="AV130" s="14" t="s">
        <v>138</v>
      </c>
      <c r="AW130" s="14" t="s">
        <v>32</v>
      </c>
      <c r="AX130" s="14" t="s">
        <v>78</v>
      </c>
      <c r="AY130" s="215" t="s">
        <v>131</v>
      </c>
    </row>
    <row r="131" spans="1:65" s="13" customFormat="1" ht="11.25" x14ac:dyDescent="0.2">
      <c r="B131" s="193"/>
      <c r="C131" s="194"/>
      <c r="D131" s="195" t="s">
        <v>140</v>
      </c>
      <c r="E131" s="194"/>
      <c r="F131" s="197" t="s">
        <v>877</v>
      </c>
      <c r="G131" s="194"/>
      <c r="H131" s="198">
        <v>407.54</v>
      </c>
      <c r="I131" s="199"/>
      <c r="J131" s="194"/>
      <c r="K131" s="194"/>
      <c r="L131" s="200"/>
      <c r="M131" s="201"/>
      <c r="N131" s="202"/>
      <c r="O131" s="202"/>
      <c r="P131" s="202"/>
      <c r="Q131" s="202"/>
      <c r="R131" s="202"/>
      <c r="S131" s="202"/>
      <c r="T131" s="203"/>
      <c r="AT131" s="204" t="s">
        <v>140</v>
      </c>
      <c r="AU131" s="204" t="s">
        <v>80</v>
      </c>
      <c r="AV131" s="13" t="s">
        <v>80</v>
      </c>
      <c r="AW131" s="13" t="s">
        <v>4</v>
      </c>
      <c r="AX131" s="13" t="s">
        <v>78</v>
      </c>
      <c r="AY131" s="204" t="s">
        <v>131</v>
      </c>
    </row>
    <row r="132" spans="1:65" s="2" customFormat="1" ht="36" x14ac:dyDescent="0.2">
      <c r="A132" s="36"/>
      <c r="B132" s="37"/>
      <c r="C132" s="180" t="s">
        <v>196</v>
      </c>
      <c r="D132" s="180" t="s">
        <v>133</v>
      </c>
      <c r="E132" s="181" t="s">
        <v>385</v>
      </c>
      <c r="F132" s="182" t="s">
        <v>386</v>
      </c>
      <c r="G132" s="183" t="s">
        <v>331</v>
      </c>
      <c r="H132" s="184">
        <v>34.932000000000002</v>
      </c>
      <c r="I132" s="185"/>
      <c r="J132" s="186">
        <f>ROUND(I132*H132,2)</f>
        <v>0</v>
      </c>
      <c r="K132" s="182" t="s">
        <v>137</v>
      </c>
      <c r="L132" s="41"/>
      <c r="M132" s="187" t="s">
        <v>19</v>
      </c>
      <c r="N132" s="188" t="s">
        <v>41</v>
      </c>
      <c r="O132" s="66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138</v>
      </c>
      <c r="AT132" s="191" t="s">
        <v>133</v>
      </c>
      <c r="AU132" s="191" t="s">
        <v>80</v>
      </c>
      <c r="AY132" s="19" t="s">
        <v>131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78</v>
      </c>
      <c r="BK132" s="192">
        <f>ROUND(I132*H132,2)</f>
        <v>0</v>
      </c>
      <c r="BL132" s="19" t="s">
        <v>138</v>
      </c>
      <c r="BM132" s="191" t="s">
        <v>878</v>
      </c>
    </row>
    <row r="133" spans="1:65" s="15" customFormat="1" ht="11.25" x14ac:dyDescent="0.2">
      <c r="B133" s="216"/>
      <c r="C133" s="217"/>
      <c r="D133" s="195" t="s">
        <v>140</v>
      </c>
      <c r="E133" s="218" t="s">
        <v>19</v>
      </c>
      <c r="F133" s="219" t="s">
        <v>685</v>
      </c>
      <c r="G133" s="217"/>
      <c r="H133" s="218" t="s">
        <v>19</v>
      </c>
      <c r="I133" s="220"/>
      <c r="J133" s="217"/>
      <c r="K133" s="217"/>
      <c r="L133" s="221"/>
      <c r="M133" s="222"/>
      <c r="N133" s="223"/>
      <c r="O133" s="223"/>
      <c r="P133" s="223"/>
      <c r="Q133" s="223"/>
      <c r="R133" s="223"/>
      <c r="S133" s="223"/>
      <c r="T133" s="224"/>
      <c r="AT133" s="225" t="s">
        <v>140</v>
      </c>
      <c r="AU133" s="225" t="s">
        <v>80</v>
      </c>
      <c r="AV133" s="15" t="s">
        <v>78</v>
      </c>
      <c r="AW133" s="15" t="s">
        <v>32</v>
      </c>
      <c r="AX133" s="15" t="s">
        <v>70</v>
      </c>
      <c r="AY133" s="225" t="s">
        <v>131</v>
      </c>
    </row>
    <row r="134" spans="1:65" s="13" customFormat="1" ht="11.25" x14ac:dyDescent="0.2">
      <c r="B134" s="193"/>
      <c r="C134" s="194"/>
      <c r="D134" s="195" t="s">
        <v>140</v>
      </c>
      <c r="E134" s="196" t="s">
        <v>19</v>
      </c>
      <c r="F134" s="197" t="s">
        <v>867</v>
      </c>
      <c r="G134" s="194"/>
      <c r="H134" s="198">
        <v>34.932000000000002</v>
      </c>
      <c r="I134" s="199"/>
      <c r="J134" s="194"/>
      <c r="K134" s="194"/>
      <c r="L134" s="200"/>
      <c r="M134" s="201"/>
      <c r="N134" s="202"/>
      <c r="O134" s="202"/>
      <c r="P134" s="202"/>
      <c r="Q134" s="202"/>
      <c r="R134" s="202"/>
      <c r="S134" s="202"/>
      <c r="T134" s="203"/>
      <c r="AT134" s="204" t="s">
        <v>140</v>
      </c>
      <c r="AU134" s="204" t="s">
        <v>80</v>
      </c>
      <c r="AV134" s="13" t="s">
        <v>80</v>
      </c>
      <c r="AW134" s="13" t="s">
        <v>32</v>
      </c>
      <c r="AX134" s="13" t="s">
        <v>70</v>
      </c>
      <c r="AY134" s="204" t="s">
        <v>131</v>
      </c>
    </row>
    <row r="135" spans="1:65" s="14" customFormat="1" ht="11.25" x14ac:dyDescent="0.2">
      <c r="B135" s="205"/>
      <c r="C135" s="206"/>
      <c r="D135" s="195" t="s">
        <v>140</v>
      </c>
      <c r="E135" s="207" t="s">
        <v>19</v>
      </c>
      <c r="F135" s="208" t="s">
        <v>142</v>
      </c>
      <c r="G135" s="206"/>
      <c r="H135" s="209">
        <v>34.932000000000002</v>
      </c>
      <c r="I135" s="210"/>
      <c r="J135" s="206"/>
      <c r="K135" s="206"/>
      <c r="L135" s="211"/>
      <c r="M135" s="212"/>
      <c r="N135" s="213"/>
      <c r="O135" s="213"/>
      <c r="P135" s="213"/>
      <c r="Q135" s="213"/>
      <c r="R135" s="213"/>
      <c r="S135" s="213"/>
      <c r="T135" s="214"/>
      <c r="AT135" s="215" t="s">
        <v>140</v>
      </c>
      <c r="AU135" s="215" t="s">
        <v>80</v>
      </c>
      <c r="AV135" s="14" t="s">
        <v>138</v>
      </c>
      <c r="AW135" s="14" t="s">
        <v>32</v>
      </c>
      <c r="AX135" s="14" t="s">
        <v>78</v>
      </c>
      <c r="AY135" s="215" t="s">
        <v>131</v>
      </c>
    </row>
    <row r="136" spans="1:65" s="2" customFormat="1" ht="36" x14ac:dyDescent="0.2">
      <c r="A136" s="36"/>
      <c r="B136" s="37"/>
      <c r="C136" s="180" t="s">
        <v>200</v>
      </c>
      <c r="D136" s="180" t="s">
        <v>133</v>
      </c>
      <c r="E136" s="181" t="s">
        <v>388</v>
      </c>
      <c r="F136" s="182" t="s">
        <v>389</v>
      </c>
      <c r="G136" s="183" t="s">
        <v>331</v>
      </c>
      <c r="H136" s="184">
        <v>174.66</v>
      </c>
      <c r="I136" s="185"/>
      <c r="J136" s="186">
        <f>ROUND(I136*H136,2)</f>
        <v>0</v>
      </c>
      <c r="K136" s="182" t="s">
        <v>137</v>
      </c>
      <c r="L136" s="41"/>
      <c r="M136" s="187" t="s">
        <v>19</v>
      </c>
      <c r="N136" s="188" t="s">
        <v>41</v>
      </c>
      <c r="O136" s="66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1" t="s">
        <v>138</v>
      </c>
      <c r="AT136" s="191" t="s">
        <v>133</v>
      </c>
      <c r="AU136" s="191" t="s">
        <v>80</v>
      </c>
      <c r="AY136" s="19" t="s">
        <v>131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78</v>
      </c>
      <c r="BK136" s="192">
        <f>ROUND(I136*H136,2)</f>
        <v>0</v>
      </c>
      <c r="BL136" s="19" t="s">
        <v>138</v>
      </c>
      <c r="BM136" s="191" t="s">
        <v>879</v>
      </c>
    </row>
    <row r="137" spans="1:65" s="15" customFormat="1" ht="11.25" x14ac:dyDescent="0.2">
      <c r="B137" s="216"/>
      <c r="C137" s="217"/>
      <c r="D137" s="195" t="s">
        <v>140</v>
      </c>
      <c r="E137" s="218" t="s">
        <v>19</v>
      </c>
      <c r="F137" s="219" t="s">
        <v>383</v>
      </c>
      <c r="G137" s="217"/>
      <c r="H137" s="218" t="s">
        <v>19</v>
      </c>
      <c r="I137" s="220"/>
      <c r="J137" s="217"/>
      <c r="K137" s="217"/>
      <c r="L137" s="221"/>
      <c r="M137" s="222"/>
      <c r="N137" s="223"/>
      <c r="O137" s="223"/>
      <c r="P137" s="223"/>
      <c r="Q137" s="223"/>
      <c r="R137" s="223"/>
      <c r="S137" s="223"/>
      <c r="T137" s="224"/>
      <c r="AT137" s="225" t="s">
        <v>140</v>
      </c>
      <c r="AU137" s="225" t="s">
        <v>80</v>
      </c>
      <c r="AV137" s="15" t="s">
        <v>78</v>
      </c>
      <c r="AW137" s="15" t="s">
        <v>32</v>
      </c>
      <c r="AX137" s="15" t="s">
        <v>70</v>
      </c>
      <c r="AY137" s="225" t="s">
        <v>131</v>
      </c>
    </row>
    <row r="138" spans="1:65" s="15" customFormat="1" ht="11.25" x14ac:dyDescent="0.2">
      <c r="B138" s="216"/>
      <c r="C138" s="217"/>
      <c r="D138" s="195" t="s">
        <v>140</v>
      </c>
      <c r="E138" s="218" t="s">
        <v>19</v>
      </c>
      <c r="F138" s="219" t="s">
        <v>685</v>
      </c>
      <c r="G138" s="217"/>
      <c r="H138" s="218" t="s">
        <v>19</v>
      </c>
      <c r="I138" s="220"/>
      <c r="J138" s="217"/>
      <c r="K138" s="217"/>
      <c r="L138" s="221"/>
      <c r="M138" s="222"/>
      <c r="N138" s="223"/>
      <c r="O138" s="223"/>
      <c r="P138" s="223"/>
      <c r="Q138" s="223"/>
      <c r="R138" s="223"/>
      <c r="S138" s="223"/>
      <c r="T138" s="224"/>
      <c r="AT138" s="225" t="s">
        <v>140</v>
      </c>
      <c r="AU138" s="225" t="s">
        <v>80</v>
      </c>
      <c r="AV138" s="15" t="s">
        <v>78</v>
      </c>
      <c r="AW138" s="15" t="s">
        <v>32</v>
      </c>
      <c r="AX138" s="15" t="s">
        <v>70</v>
      </c>
      <c r="AY138" s="225" t="s">
        <v>131</v>
      </c>
    </row>
    <row r="139" spans="1:65" s="13" customFormat="1" ht="11.25" x14ac:dyDescent="0.2">
      <c r="B139" s="193"/>
      <c r="C139" s="194"/>
      <c r="D139" s="195" t="s">
        <v>140</v>
      </c>
      <c r="E139" s="196" t="s">
        <v>19</v>
      </c>
      <c r="F139" s="197" t="s">
        <v>867</v>
      </c>
      <c r="G139" s="194"/>
      <c r="H139" s="198">
        <v>34.932000000000002</v>
      </c>
      <c r="I139" s="199"/>
      <c r="J139" s="194"/>
      <c r="K139" s="194"/>
      <c r="L139" s="200"/>
      <c r="M139" s="201"/>
      <c r="N139" s="202"/>
      <c r="O139" s="202"/>
      <c r="P139" s="202"/>
      <c r="Q139" s="202"/>
      <c r="R139" s="202"/>
      <c r="S139" s="202"/>
      <c r="T139" s="203"/>
      <c r="AT139" s="204" t="s">
        <v>140</v>
      </c>
      <c r="AU139" s="204" t="s">
        <v>80</v>
      </c>
      <c r="AV139" s="13" t="s">
        <v>80</v>
      </c>
      <c r="AW139" s="13" t="s">
        <v>32</v>
      </c>
      <c r="AX139" s="13" t="s">
        <v>70</v>
      </c>
      <c r="AY139" s="204" t="s">
        <v>131</v>
      </c>
    </row>
    <row r="140" spans="1:65" s="14" customFormat="1" ht="11.25" x14ac:dyDescent="0.2">
      <c r="B140" s="205"/>
      <c r="C140" s="206"/>
      <c r="D140" s="195" t="s">
        <v>140</v>
      </c>
      <c r="E140" s="207" t="s">
        <v>19</v>
      </c>
      <c r="F140" s="208" t="s">
        <v>142</v>
      </c>
      <c r="G140" s="206"/>
      <c r="H140" s="209">
        <v>34.932000000000002</v>
      </c>
      <c r="I140" s="210"/>
      <c r="J140" s="206"/>
      <c r="K140" s="206"/>
      <c r="L140" s="211"/>
      <c r="M140" s="212"/>
      <c r="N140" s="213"/>
      <c r="O140" s="213"/>
      <c r="P140" s="213"/>
      <c r="Q140" s="213"/>
      <c r="R140" s="213"/>
      <c r="S140" s="213"/>
      <c r="T140" s="214"/>
      <c r="AT140" s="215" t="s">
        <v>140</v>
      </c>
      <c r="AU140" s="215" t="s">
        <v>80</v>
      </c>
      <c r="AV140" s="14" t="s">
        <v>138</v>
      </c>
      <c r="AW140" s="14" t="s">
        <v>32</v>
      </c>
      <c r="AX140" s="14" t="s">
        <v>78</v>
      </c>
      <c r="AY140" s="215" t="s">
        <v>131</v>
      </c>
    </row>
    <row r="141" spans="1:65" s="13" customFormat="1" ht="11.25" x14ac:dyDescent="0.2">
      <c r="B141" s="193"/>
      <c r="C141" s="194"/>
      <c r="D141" s="195" t="s">
        <v>140</v>
      </c>
      <c r="E141" s="194"/>
      <c r="F141" s="197" t="s">
        <v>880</v>
      </c>
      <c r="G141" s="194"/>
      <c r="H141" s="198">
        <v>174.66</v>
      </c>
      <c r="I141" s="199"/>
      <c r="J141" s="194"/>
      <c r="K141" s="194"/>
      <c r="L141" s="200"/>
      <c r="M141" s="201"/>
      <c r="N141" s="202"/>
      <c r="O141" s="202"/>
      <c r="P141" s="202"/>
      <c r="Q141" s="202"/>
      <c r="R141" s="202"/>
      <c r="S141" s="202"/>
      <c r="T141" s="203"/>
      <c r="AT141" s="204" t="s">
        <v>140</v>
      </c>
      <c r="AU141" s="204" t="s">
        <v>80</v>
      </c>
      <c r="AV141" s="13" t="s">
        <v>80</v>
      </c>
      <c r="AW141" s="13" t="s">
        <v>4</v>
      </c>
      <c r="AX141" s="13" t="s">
        <v>78</v>
      </c>
      <c r="AY141" s="204" t="s">
        <v>131</v>
      </c>
    </row>
    <row r="142" spans="1:65" s="2" customFormat="1" ht="24" x14ac:dyDescent="0.2">
      <c r="A142" s="36"/>
      <c r="B142" s="37"/>
      <c r="C142" s="180" t="s">
        <v>204</v>
      </c>
      <c r="D142" s="180" t="s">
        <v>133</v>
      </c>
      <c r="E142" s="181" t="s">
        <v>396</v>
      </c>
      <c r="F142" s="182" t="s">
        <v>302</v>
      </c>
      <c r="G142" s="183" t="s">
        <v>276</v>
      </c>
      <c r="H142" s="184">
        <v>232.88</v>
      </c>
      <c r="I142" s="185"/>
      <c r="J142" s="186">
        <f>ROUND(I142*H142,2)</f>
        <v>0</v>
      </c>
      <c r="K142" s="182" t="s">
        <v>137</v>
      </c>
      <c r="L142" s="41"/>
      <c r="M142" s="187" t="s">
        <v>19</v>
      </c>
      <c r="N142" s="188" t="s">
        <v>41</v>
      </c>
      <c r="O142" s="66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138</v>
      </c>
      <c r="AT142" s="191" t="s">
        <v>133</v>
      </c>
      <c r="AU142" s="191" t="s">
        <v>80</v>
      </c>
      <c r="AY142" s="19" t="s">
        <v>131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78</v>
      </c>
      <c r="BK142" s="192">
        <f>ROUND(I142*H142,2)</f>
        <v>0</v>
      </c>
      <c r="BL142" s="19" t="s">
        <v>138</v>
      </c>
      <c r="BM142" s="191" t="s">
        <v>881</v>
      </c>
    </row>
    <row r="143" spans="1:65" s="13" customFormat="1" ht="11.25" x14ac:dyDescent="0.2">
      <c r="B143" s="193"/>
      <c r="C143" s="194"/>
      <c r="D143" s="195" t="s">
        <v>140</v>
      </c>
      <c r="E143" s="196" t="s">
        <v>19</v>
      </c>
      <c r="F143" s="197" t="s">
        <v>882</v>
      </c>
      <c r="G143" s="194"/>
      <c r="H143" s="198">
        <v>81.507999999999996</v>
      </c>
      <c r="I143" s="199"/>
      <c r="J143" s="194"/>
      <c r="K143" s="194"/>
      <c r="L143" s="200"/>
      <c r="M143" s="201"/>
      <c r="N143" s="202"/>
      <c r="O143" s="202"/>
      <c r="P143" s="202"/>
      <c r="Q143" s="202"/>
      <c r="R143" s="202"/>
      <c r="S143" s="202"/>
      <c r="T143" s="203"/>
      <c r="AT143" s="204" t="s">
        <v>140</v>
      </c>
      <c r="AU143" s="204" t="s">
        <v>80</v>
      </c>
      <c r="AV143" s="13" t="s">
        <v>80</v>
      </c>
      <c r="AW143" s="13" t="s">
        <v>32</v>
      </c>
      <c r="AX143" s="13" t="s">
        <v>70</v>
      </c>
      <c r="AY143" s="204" t="s">
        <v>131</v>
      </c>
    </row>
    <row r="144" spans="1:65" s="13" customFormat="1" ht="11.25" x14ac:dyDescent="0.2">
      <c r="B144" s="193"/>
      <c r="C144" s="194"/>
      <c r="D144" s="195" t="s">
        <v>140</v>
      </c>
      <c r="E144" s="196" t="s">
        <v>19</v>
      </c>
      <c r="F144" s="197" t="s">
        <v>883</v>
      </c>
      <c r="G144" s="194"/>
      <c r="H144" s="198">
        <v>34.932000000000002</v>
      </c>
      <c r="I144" s="199"/>
      <c r="J144" s="194"/>
      <c r="K144" s="194"/>
      <c r="L144" s="200"/>
      <c r="M144" s="201"/>
      <c r="N144" s="202"/>
      <c r="O144" s="202"/>
      <c r="P144" s="202"/>
      <c r="Q144" s="202"/>
      <c r="R144" s="202"/>
      <c r="S144" s="202"/>
      <c r="T144" s="203"/>
      <c r="AT144" s="204" t="s">
        <v>140</v>
      </c>
      <c r="AU144" s="204" t="s">
        <v>80</v>
      </c>
      <c r="AV144" s="13" t="s">
        <v>80</v>
      </c>
      <c r="AW144" s="13" t="s">
        <v>32</v>
      </c>
      <c r="AX144" s="13" t="s">
        <v>70</v>
      </c>
      <c r="AY144" s="204" t="s">
        <v>131</v>
      </c>
    </row>
    <row r="145" spans="1:65" s="14" customFormat="1" ht="11.25" x14ac:dyDescent="0.2">
      <c r="B145" s="205"/>
      <c r="C145" s="206"/>
      <c r="D145" s="195" t="s">
        <v>140</v>
      </c>
      <c r="E145" s="207" t="s">
        <v>19</v>
      </c>
      <c r="F145" s="208" t="s">
        <v>142</v>
      </c>
      <c r="G145" s="206"/>
      <c r="H145" s="209">
        <v>116.44</v>
      </c>
      <c r="I145" s="210"/>
      <c r="J145" s="206"/>
      <c r="K145" s="206"/>
      <c r="L145" s="211"/>
      <c r="M145" s="212"/>
      <c r="N145" s="213"/>
      <c r="O145" s="213"/>
      <c r="P145" s="213"/>
      <c r="Q145" s="213"/>
      <c r="R145" s="213"/>
      <c r="S145" s="213"/>
      <c r="T145" s="214"/>
      <c r="AT145" s="215" t="s">
        <v>140</v>
      </c>
      <c r="AU145" s="215" t="s">
        <v>80</v>
      </c>
      <c r="AV145" s="14" t="s">
        <v>138</v>
      </c>
      <c r="AW145" s="14" t="s">
        <v>32</v>
      </c>
      <c r="AX145" s="14" t="s">
        <v>78</v>
      </c>
      <c r="AY145" s="215" t="s">
        <v>131</v>
      </c>
    </row>
    <row r="146" spans="1:65" s="13" customFormat="1" ht="11.25" x14ac:dyDescent="0.2">
      <c r="B146" s="193"/>
      <c r="C146" s="194"/>
      <c r="D146" s="195" t="s">
        <v>140</v>
      </c>
      <c r="E146" s="194"/>
      <c r="F146" s="197" t="s">
        <v>884</v>
      </c>
      <c r="G146" s="194"/>
      <c r="H146" s="198">
        <v>232.88</v>
      </c>
      <c r="I146" s="199"/>
      <c r="J146" s="194"/>
      <c r="K146" s="194"/>
      <c r="L146" s="200"/>
      <c r="M146" s="201"/>
      <c r="N146" s="202"/>
      <c r="O146" s="202"/>
      <c r="P146" s="202"/>
      <c r="Q146" s="202"/>
      <c r="R146" s="202"/>
      <c r="S146" s="202"/>
      <c r="T146" s="203"/>
      <c r="AT146" s="204" t="s">
        <v>140</v>
      </c>
      <c r="AU146" s="204" t="s">
        <v>80</v>
      </c>
      <c r="AV146" s="13" t="s">
        <v>80</v>
      </c>
      <c r="AW146" s="13" t="s">
        <v>4</v>
      </c>
      <c r="AX146" s="13" t="s">
        <v>78</v>
      </c>
      <c r="AY146" s="204" t="s">
        <v>131</v>
      </c>
    </row>
    <row r="147" spans="1:65" s="2" customFormat="1" ht="24" x14ac:dyDescent="0.2">
      <c r="A147" s="36"/>
      <c r="B147" s="37"/>
      <c r="C147" s="180" t="s">
        <v>209</v>
      </c>
      <c r="D147" s="180" t="s">
        <v>133</v>
      </c>
      <c r="E147" s="181" t="s">
        <v>399</v>
      </c>
      <c r="F147" s="182" t="s">
        <v>400</v>
      </c>
      <c r="G147" s="183" t="s">
        <v>331</v>
      </c>
      <c r="H147" s="184">
        <v>87</v>
      </c>
      <c r="I147" s="185"/>
      <c r="J147" s="186">
        <f>ROUND(I147*H147,2)</f>
        <v>0</v>
      </c>
      <c r="K147" s="182" t="s">
        <v>137</v>
      </c>
      <c r="L147" s="41"/>
      <c r="M147" s="187" t="s">
        <v>19</v>
      </c>
      <c r="N147" s="188" t="s">
        <v>41</v>
      </c>
      <c r="O147" s="66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138</v>
      </c>
      <c r="AT147" s="191" t="s">
        <v>133</v>
      </c>
      <c r="AU147" s="191" t="s">
        <v>80</v>
      </c>
      <c r="AY147" s="19" t="s">
        <v>131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78</v>
      </c>
      <c r="BK147" s="192">
        <f>ROUND(I147*H147,2)</f>
        <v>0</v>
      </c>
      <c r="BL147" s="19" t="s">
        <v>138</v>
      </c>
      <c r="BM147" s="191" t="s">
        <v>885</v>
      </c>
    </row>
    <row r="148" spans="1:65" s="13" customFormat="1" ht="11.25" x14ac:dyDescent="0.2">
      <c r="B148" s="193"/>
      <c r="C148" s="194"/>
      <c r="D148" s="195" t="s">
        <v>140</v>
      </c>
      <c r="E148" s="196" t="s">
        <v>19</v>
      </c>
      <c r="F148" s="197" t="s">
        <v>886</v>
      </c>
      <c r="G148" s="194"/>
      <c r="H148" s="198">
        <v>87</v>
      </c>
      <c r="I148" s="199"/>
      <c r="J148" s="194"/>
      <c r="K148" s="194"/>
      <c r="L148" s="200"/>
      <c r="M148" s="201"/>
      <c r="N148" s="202"/>
      <c r="O148" s="202"/>
      <c r="P148" s="202"/>
      <c r="Q148" s="202"/>
      <c r="R148" s="202"/>
      <c r="S148" s="202"/>
      <c r="T148" s="203"/>
      <c r="AT148" s="204" t="s">
        <v>140</v>
      </c>
      <c r="AU148" s="204" t="s">
        <v>80</v>
      </c>
      <c r="AV148" s="13" t="s">
        <v>80</v>
      </c>
      <c r="AW148" s="13" t="s">
        <v>32</v>
      </c>
      <c r="AX148" s="13" t="s">
        <v>70</v>
      </c>
      <c r="AY148" s="204" t="s">
        <v>131</v>
      </c>
    </row>
    <row r="149" spans="1:65" s="14" customFormat="1" ht="11.25" x14ac:dyDescent="0.2">
      <c r="B149" s="205"/>
      <c r="C149" s="206"/>
      <c r="D149" s="195" t="s">
        <v>140</v>
      </c>
      <c r="E149" s="207" t="s">
        <v>19</v>
      </c>
      <c r="F149" s="208" t="s">
        <v>142</v>
      </c>
      <c r="G149" s="206"/>
      <c r="H149" s="209">
        <v>87</v>
      </c>
      <c r="I149" s="210"/>
      <c r="J149" s="206"/>
      <c r="K149" s="206"/>
      <c r="L149" s="211"/>
      <c r="M149" s="212"/>
      <c r="N149" s="213"/>
      <c r="O149" s="213"/>
      <c r="P149" s="213"/>
      <c r="Q149" s="213"/>
      <c r="R149" s="213"/>
      <c r="S149" s="213"/>
      <c r="T149" s="214"/>
      <c r="AT149" s="215" t="s">
        <v>140</v>
      </c>
      <c r="AU149" s="215" t="s">
        <v>80</v>
      </c>
      <c r="AV149" s="14" t="s">
        <v>138</v>
      </c>
      <c r="AW149" s="14" t="s">
        <v>32</v>
      </c>
      <c r="AX149" s="14" t="s">
        <v>78</v>
      </c>
      <c r="AY149" s="215" t="s">
        <v>131</v>
      </c>
    </row>
    <row r="150" spans="1:65" s="2" customFormat="1" ht="16.5" customHeight="1" x14ac:dyDescent="0.2">
      <c r="A150" s="36"/>
      <c r="B150" s="37"/>
      <c r="C150" s="237" t="s">
        <v>213</v>
      </c>
      <c r="D150" s="237" t="s">
        <v>225</v>
      </c>
      <c r="E150" s="238" t="s">
        <v>405</v>
      </c>
      <c r="F150" s="239" t="s">
        <v>406</v>
      </c>
      <c r="G150" s="240" t="s">
        <v>331</v>
      </c>
      <c r="H150" s="241">
        <v>87</v>
      </c>
      <c r="I150" s="242"/>
      <c r="J150" s="243">
        <f>ROUND(I150*H150,2)</f>
        <v>0</v>
      </c>
      <c r="K150" s="239" t="s">
        <v>19</v>
      </c>
      <c r="L150" s="244"/>
      <c r="M150" s="245" t="s">
        <v>19</v>
      </c>
      <c r="N150" s="246" t="s">
        <v>41</v>
      </c>
      <c r="O150" s="66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1" t="s">
        <v>188</v>
      </c>
      <c r="AT150" s="191" t="s">
        <v>225</v>
      </c>
      <c r="AU150" s="191" t="s">
        <v>80</v>
      </c>
      <c r="AY150" s="19" t="s">
        <v>131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78</v>
      </c>
      <c r="BK150" s="192">
        <f>ROUND(I150*H150,2)</f>
        <v>0</v>
      </c>
      <c r="BL150" s="19" t="s">
        <v>138</v>
      </c>
      <c r="BM150" s="191" t="s">
        <v>887</v>
      </c>
    </row>
    <row r="151" spans="1:65" s="12" customFormat="1" ht="22.9" customHeight="1" x14ac:dyDescent="0.2">
      <c r="B151" s="164"/>
      <c r="C151" s="165"/>
      <c r="D151" s="166" t="s">
        <v>69</v>
      </c>
      <c r="E151" s="178" t="s">
        <v>80</v>
      </c>
      <c r="F151" s="178" t="s">
        <v>698</v>
      </c>
      <c r="G151" s="165"/>
      <c r="H151" s="165"/>
      <c r="I151" s="168"/>
      <c r="J151" s="179">
        <f>BK151</f>
        <v>0</v>
      </c>
      <c r="K151" s="165"/>
      <c r="L151" s="170"/>
      <c r="M151" s="171"/>
      <c r="N151" s="172"/>
      <c r="O151" s="172"/>
      <c r="P151" s="173">
        <f>SUM(P152:P172)</f>
        <v>0</v>
      </c>
      <c r="Q151" s="172"/>
      <c r="R151" s="173">
        <f>SUM(R152:R172)</f>
        <v>19.170157380199999</v>
      </c>
      <c r="S151" s="172"/>
      <c r="T151" s="174">
        <f>SUM(T152:T172)</f>
        <v>0</v>
      </c>
      <c r="AR151" s="175" t="s">
        <v>78</v>
      </c>
      <c r="AT151" s="176" t="s">
        <v>69</v>
      </c>
      <c r="AU151" s="176" t="s">
        <v>78</v>
      </c>
      <c r="AY151" s="175" t="s">
        <v>131</v>
      </c>
      <c r="BK151" s="177">
        <f>SUM(BK152:BK172)</f>
        <v>0</v>
      </c>
    </row>
    <row r="152" spans="1:65" s="2" customFormat="1" ht="24" x14ac:dyDescent="0.2">
      <c r="A152" s="36"/>
      <c r="B152" s="37"/>
      <c r="C152" s="180" t="s">
        <v>8</v>
      </c>
      <c r="D152" s="180" t="s">
        <v>133</v>
      </c>
      <c r="E152" s="181" t="s">
        <v>699</v>
      </c>
      <c r="F152" s="182" t="s">
        <v>700</v>
      </c>
      <c r="G152" s="183" t="s">
        <v>136</v>
      </c>
      <c r="H152" s="184">
        <v>34.932000000000002</v>
      </c>
      <c r="I152" s="185"/>
      <c r="J152" s="186">
        <f>ROUND(I152*H152,2)</f>
        <v>0</v>
      </c>
      <c r="K152" s="182" t="s">
        <v>137</v>
      </c>
      <c r="L152" s="41"/>
      <c r="M152" s="187" t="s">
        <v>19</v>
      </c>
      <c r="N152" s="188" t="s">
        <v>41</v>
      </c>
      <c r="O152" s="66"/>
      <c r="P152" s="189">
        <f>O152*H152</f>
        <v>0</v>
      </c>
      <c r="Q152" s="189">
        <v>9.8999999999999994E-5</v>
      </c>
      <c r="R152" s="189">
        <f>Q152*H152</f>
        <v>3.458268E-3</v>
      </c>
      <c r="S152" s="189">
        <v>0</v>
      </c>
      <c r="T152" s="19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1" t="s">
        <v>138</v>
      </c>
      <c r="AT152" s="191" t="s">
        <v>133</v>
      </c>
      <c r="AU152" s="191" t="s">
        <v>80</v>
      </c>
      <c r="AY152" s="19" t="s">
        <v>131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78</v>
      </c>
      <c r="BK152" s="192">
        <f>ROUND(I152*H152,2)</f>
        <v>0</v>
      </c>
      <c r="BL152" s="19" t="s">
        <v>138</v>
      </c>
      <c r="BM152" s="191" t="s">
        <v>888</v>
      </c>
    </row>
    <row r="153" spans="1:65" s="13" customFormat="1" ht="11.25" x14ac:dyDescent="0.2">
      <c r="B153" s="193"/>
      <c r="C153" s="194"/>
      <c r="D153" s="195" t="s">
        <v>140</v>
      </c>
      <c r="E153" s="196" t="s">
        <v>19</v>
      </c>
      <c r="F153" s="197" t="s">
        <v>889</v>
      </c>
      <c r="G153" s="194"/>
      <c r="H153" s="198">
        <v>34.932000000000002</v>
      </c>
      <c r="I153" s="199"/>
      <c r="J153" s="194"/>
      <c r="K153" s="194"/>
      <c r="L153" s="200"/>
      <c r="M153" s="201"/>
      <c r="N153" s="202"/>
      <c r="O153" s="202"/>
      <c r="P153" s="202"/>
      <c r="Q153" s="202"/>
      <c r="R153" s="202"/>
      <c r="S153" s="202"/>
      <c r="T153" s="203"/>
      <c r="AT153" s="204" t="s">
        <v>140</v>
      </c>
      <c r="AU153" s="204" t="s">
        <v>80</v>
      </c>
      <c r="AV153" s="13" t="s">
        <v>80</v>
      </c>
      <c r="AW153" s="13" t="s">
        <v>32</v>
      </c>
      <c r="AX153" s="13" t="s">
        <v>70</v>
      </c>
      <c r="AY153" s="204" t="s">
        <v>131</v>
      </c>
    </row>
    <row r="154" spans="1:65" s="14" customFormat="1" ht="11.25" x14ac:dyDescent="0.2">
      <c r="B154" s="205"/>
      <c r="C154" s="206"/>
      <c r="D154" s="195" t="s">
        <v>140</v>
      </c>
      <c r="E154" s="207" t="s">
        <v>19</v>
      </c>
      <c r="F154" s="208" t="s">
        <v>142</v>
      </c>
      <c r="G154" s="206"/>
      <c r="H154" s="209">
        <v>34.932000000000002</v>
      </c>
      <c r="I154" s="210"/>
      <c r="J154" s="206"/>
      <c r="K154" s="206"/>
      <c r="L154" s="211"/>
      <c r="M154" s="212"/>
      <c r="N154" s="213"/>
      <c r="O154" s="213"/>
      <c r="P154" s="213"/>
      <c r="Q154" s="213"/>
      <c r="R154" s="213"/>
      <c r="S154" s="213"/>
      <c r="T154" s="214"/>
      <c r="AT154" s="215" t="s">
        <v>140</v>
      </c>
      <c r="AU154" s="215" t="s">
        <v>80</v>
      </c>
      <c r="AV154" s="14" t="s">
        <v>138</v>
      </c>
      <c r="AW154" s="14" t="s">
        <v>32</v>
      </c>
      <c r="AX154" s="14" t="s">
        <v>78</v>
      </c>
      <c r="AY154" s="215" t="s">
        <v>131</v>
      </c>
    </row>
    <row r="155" spans="1:65" s="2" customFormat="1" ht="16.5" customHeight="1" x14ac:dyDescent="0.2">
      <c r="A155" s="36"/>
      <c r="B155" s="37"/>
      <c r="C155" s="237" t="s">
        <v>220</v>
      </c>
      <c r="D155" s="237" t="s">
        <v>225</v>
      </c>
      <c r="E155" s="238" t="s">
        <v>703</v>
      </c>
      <c r="F155" s="239" t="s">
        <v>704</v>
      </c>
      <c r="G155" s="240" t="s">
        <v>136</v>
      </c>
      <c r="H155" s="241">
        <v>32.344000000000001</v>
      </c>
      <c r="I155" s="242"/>
      <c r="J155" s="243">
        <f>ROUND(I155*H155,2)</f>
        <v>0</v>
      </c>
      <c r="K155" s="239" t="s">
        <v>137</v>
      </c>
      <c r="L155" s="244"/>
      <c r="M155" s="245" t="s">
        <v>19</v>
      </c>
      <c r="N155" s="246" t="s">
        <v>41</v>
      </c>
      <c r="O155" s="66"/>
      <c r="P155" s="189">
        <f>O155*H155</f>
        <v>0</v>
      </c>
      <c r="Q155" s="189">
        <v>5.0000000000000001E-4</v>
      </c>
      <c r="R155" s="189">
        <f>Q155*H155</f>
        <v>1.6172000000000002E-2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188</v>
      </c>
      <c r="AT155" s="191" t="s">
        <v>225</v>
      </c>
      <c r="AU155" s="191" t="s">
        <v>80</v>
      </c>
      <c r="AY155" s="19" t="s">
        <v>131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78</v>
      </c>
      <c r="BK155" s="192">
        <f>ROUND(I155*H155,2)</f>
        <v>0</v>
      </c>
      <c r="BL155" s="19" t="s">
        <v>138</v>
      </c>
      <c r="BM155" s="191" t="s">
        <v>890</v>
      </c>
    </row>
    <row r="156" spans="1:65" s="13" customFormat="1" ht="11.25" x14ac:dyDescent="0.2">
      <c r="B156" s="193"/>
      <c r="C156" s="194"/>
      <c r="D156" s="195" t="s">
        <v>140</v>
      </c>
      <c r="E156" s="194"/>
      <c r="F156" s="197" t="s">
        <v>891</v>
      </c>
      <c r="G156" s="194"/>
      <c r="H156" s="198">
        <v>32.344000000000001</v>
      </c>
      <c r="I156" s="199"/>
      <c r="J156" s="194"/>
      <c r="K156" s="194"/>
      <c r="L156" s="200"/>
      <c r="M156" s="201"/>
      <c r="N156" s="202"/>
      <c r="O156" s="202"/>
      <c r="P156" s="202"/>
      <c r="Q156" s="202"/>
      <c r="R156" s="202"/>
      <c r="S156" s="202"/>
      <c r="T156" s="203"/>
      <c r="AT156" s="204" t="s">
        <v>140</v>
      </c>
      <c r="AU156" s="204" t="s">
        <v>80</v>
      </c>
      <c r="AV156" s="13" t="s">
        <v>80</v>
      </c>
      <c r="AW156" s="13" t="s">
        <v>4</v>
      </c>
      <c r="AX156" s="13" t="s">
        <v>78</v>
      </c>
      <c r="AY156" s="204" t="s">
        <v>131</v>
      </c>
    </row>
    <row r="157" spans="1:65" s="2" customFormat="1" ht="21.75" customHeight="1" x14ac:dyDescent="0.2">
      <c r="A157" s="36"/>
      <c r="B157" s="37"/>
      <c r="C157" s="180" t="s">
        <v>224</v>
      </c>
      <c r="D157" s="180" t="s">
        <v>133</v>
      </c>
      <c r="E157" s="181" t="s">
        <v>707</v>
      </c>
      <c r="F157" s="182" t="s">
        <v>708</v>
      </c>
      <c r="G157" s="183" t="s">
        <v>331</v>
      </c>
      <c r="H157" s="184">
        <v>4.367</v>
      </c>
      <c r="I157" s="185"/>
      <c r="J157" s="186">
        <f>ROUND(I157*H157,2)</f>
        <v>0</v>
      </c>
      <c r="K157" s="182" t="s">
        <v>137</v>
      </c>
      <c r="L157" s="41"/>
      <c r="M157" s="187" t="s">
        <v>19</v>
      </c>
      <c r="N157" s="188" t="s">
        <v>41</v>
      </c>
      <c r="O157" s="66"/>
      <c r="P157" s="189">
        <f>O157*H157</f>
        <v>0</v>
      </c>
      <c r="Q157" s="189">
        <v>2.16</v>
      </c>
      <c r="R157" s="189">
        <f>Q157*H157</f>
        <v>9.4327199999999998</v>
      </c>
      <c r="S157" s="189">
        <v>0</v>
      </c>
      <c r="T157" s="19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1" t="s">
        <v>138</v>
      </c>
      <c r="AT157" s="191" t="s">
        <v>133</v>
      </c>
      <c r="AU157" s="191" t="s">
        <v>80</v>
      </c>
      <c r="AY157" s="19" t="s">
        <v>131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78</v>
      </c>
      <c r="BK157" s="192">
        <f>ROUND(I157*H157,2)</f>
        <v>0</v>
      </c>
      <c r="BL157" s="19" t="s">
        <v>138</v>
      </c>
      <c r="BM157" s="191" t="s">
        <v>892</v>
      </c>
    </row>
    <row r="158" spans="1:65" s="13" customFormat="1" ht="11.25" x14ac:dyDescent="0.2">
      <c r="B158" s="193"/>
      <c r="C158" s="194"/>
      <c r="D158" s="195" t="s">
        <v>140</v>
      </c>
      <c r="E158" s="196" t="s">
        <v>19</v>
      </c>
      <c r="F158" s="197" t="s">
        <v>893</v>
      </c>
      <c r="G158" s="194"/>
      <c r="H158" s="198">
        <v>4.367</v>
      </c>
      <c r="I158" s="199"/>
      <c r="J158" s="194"/>
      <c r="K158" s="194"/>
      <c r="L158" s="200"/>
      <c r="M158" s="201"/>
      <c r="N158" s="202"/>
      <c r="O158" s="202"/>
      <c r="P158" s="202"/>
      <c r="Q158" s="202"/>
      <c r="R158" s="202"/>
      <c r="S158" s="202"/>
      <c r="T158" s="203"/>
      <c r="AT158" s="204" t="s">
        <v>140</v>
      </c>
      <c r="AU158" s="204" t="s">
        <v>80</v>
      </c>
      <c r="AV158" s="13" t="s">
        <v>80</v>
      </c>
      <c r="AW158" s="13" t="s">
        <v>32</v>
      </c>
      <c r="AX158" s="13" t="s">
        <v>70</v>
      </c>
      <c r="AY158" s="204" t="s">
        <v>131</v>
      </c>
    </row>
    <row r="159" spans="1:65" s="14" customFormat="1" ht="11.25" x14ac:dyDescent="0.2">
      <c r="B159" s="205"/>
      <c r="C159" s="206"/>
      <c r="D159" s="195" t="s">
        <v>140</v>
      </c>
      <c r="E159" s="207" t="s">
        <v>19</v>
      </c>
      <c r="F159" s="208" t="s">
        <v>142</v>
      </c>
      <c r="G159" s="206"/>
      <c r="H159" s="209">
        <v>4.367</v>
      </c>
      <c r="I159" s="210"/>
      <c r="J159" s="206"/>
      <c r="K159" s="206"/>
      <c r="L159" s="211"/>
      <c r="M159" s="212"/>
      <c r="N159" s="213"/>
      <c r="O159" s="213"/>
      <c r="P159" s="213"/>
      <c r="Q159" s="213"/>
      <c r="R159" s="213"/>
      <c r="S159" s="213"/>
      <c r="T159" s="214"/>
      <c r="AT159" s="215" t="s">
        <v>140</v>
      </c>
      <c r="AU159" s="215" t="s">
        <v>80</v>
      </c>
      <c r="AV159" s="14" t="s">
        <v>138</v>
      </c>
      <c r="AW159" s="14" t="s">
        <v>32</v>
      </c>
      <c r="AX159" s="14" t="s">
        <v>78</v>
      </c>
      <c r="AY159" s="215" t="s">
        <v>131</v>
      </c>
    </row>
    <row r="160" spans="1:65" s="2" customFormat="1" ht="16.5" customHeight="1" x14ac:dyDescent="0.2">
      <c r="A160" s="36"/>
      <c r="B160" s="37"/>
      <c r="C160" s="180" t="s">
        <v>230</v>
      </c>
      <c r="D160" s="180" t="s">
        <v>133</v>
      </c>
      <c r="E160" s="181" t="s">
        <v>711</v>
      </c>
      <c r="F160" s="182" t="s">
        <v>712</v>
      </c>
      <c r="G160" s="183" t="s">
        <v>331</v>
      </c>
      <c r="H160" s="184">
        <v>4.2</v>
      </c>
      <c r="I160" s="185"/>
      <c r="J160" s="186">
        <f>ROUND(I160*H160,2)</f>
        <v>0</v>
      </c>
      <c r="K160" s="182" t="s">
        <v>137</v>
      </c>
      <c r="L160" s="41"/>
      <c r="M160" s="187" t="s">
        <v>19</v>
      </c>
      <c r="N160" s="188" t="s">
        <v>41</v>
      </c>
      <c r="O160" s="66"/>
      <c r="P160" s="189">
        <f>O160*H160</f>
        <v>0</v>
      </c>
      <c r="Q160" s="189">
        <v>1.98</v>
      </c>
      <c r="R160" s="189">
        <f>Q160*H160</f>
        <v>8.3160000000000007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138</v>
      </c>
      <c r="AT160" s="191" t="s">
        <v>133</v>
      </c>
      <c r="AU160" s="191" t="s">
        <v>80</v>
      </c>
      <c r="AY160" s="19" t="s">
        <v>131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78</v>
      </c>
      <c r="BK160" s="192">
        <f>ROUND(I160*H160,2)</f>
        <v>0</v>
      </c>
      <c r="BL160" s="19" t="s">
        <v>138</v>
      </c>
      <c r="BM160" s="191" t="s">
        <v>894</v>
      </c>
    </row>
    <row r="161" spans="1:65" s="13" customFormat="1" ht="11.25" x14ac:dyDescent="0.2">
      <c r="B161" s="193"/>
      <c r="C161" s="194"/>
      <c r="D161" s="195" t="s">
        <v>140</v>
      </c>
      <c r="E161" s="196" t="s">
        <v>19</v>
      </c>
      <c r="F161" s="197" t="s">
        <v>895</v>
      </c>
      <c r="G161" s="194"/>
      <c r="H161" s="198">
        <v>4.2</v>
      </c>
      <c r="I161" s="199"/>
      <c r="J161" s="194"/>
      <c r="K161" s="194"/>
      <c r="L161" s="200"/>
      <c r="M161" s="201"/>
      <c r="N161" s="202"/>
      <c r="O161" s="202"/>
      <c r="P161" s="202"/>
      <c r="Q161" s="202"/>
      <c r="R161" s="202"/>
      <c r="S161" s="202"/>
      <c r="T161" s="203"/>
      <c r="AT161" s="204" t="s">
        <v>140</v>
      </c>
      <c r="AU161" s="204" t="s">
        <v>80</v>
      </c>
      <c r="AV161" s="13" t="s">
        <v>80</v>
      </c>
      <c r="AW161" s="13" t="s">
        <v>32</v>
      </c>
      <c r="AX161" s="13" t="s">
        <v>70</v>
      </c>
      <c r="AY161" s="204" t="s">
        <v>131</v>
      </c>
    </row>
    <row r="162" spans="1:65" s="14" customFormat="1" ht="11.25" x14ac:dyDescent="0.2">
      <c r="B162" s="205"/>
      <c r="C162" s="206"/>
      <c r="D162" s="195" t="s">
        <v>140</v>
      </c>
      <c r="E162" s="207" t="s">
        <v>19</v>
      </c>
      <c r="F162" s="208" t="s">
        <v>142</v>
      </c>
      <c r="G162" s="206"/>
      <c r="H162" s="209">
        <v>4.2</v>
      </c>
      <c r="I162" s="210"/>
      <c r="J162" s="206"/>
      <c r="K162" s="206"/>
      <c r="L162" s="211"/>
      <c r="M162" s="212"/>
      <c r="N162" s="213"/>
      <c r="O162" s="213"/>
      <c r="P162" s="213"/>
      <c r="Q162" s="213"/>
      <c r="R162" s="213"/>
      <c r="S162" s="213"/>
      <c r="T162" s="214"/>
      <c r="AT162" s="215" t="s">
        <v>140</v>
      </c>
      <c r="AU162" s="215" t="s">
        <v>80</v>
      </c>
      <c r="AV162" s="14" t="s">
        <v>138</v>
      </c>
      <c r="AW162" s="14" t="s">
        <v>32</v>
      </c>
      <c r="AX162" s="14" t="s">
        <v>78</v>
      </c>
      <c r="AY162" s="215" t="s">
        <v>131</v>
      </c>
    </row>
    <row r="163" spans="1:65" s="2" customFormat="1" ht="21.75" customHeight="1" x14ac:dyDescent="0.2">
      <c r="A163" s="36"/>
      <c r="B163" s="37"/>
      <c r="C163" s="180" t="s">
        <v>236</v>
      </c>
      <c r="D163" s="180" t="s">
        <v>133</v>
      </c>
      <c r="E163" s="181" t="s">
        <v>715</v>
      </c>
      <c r="F163" s="182" t="s">
        <v>716</v>
      </c>
      <c r="G163" s="183" t="s">
        <v>331</v>
      </c>
      <c r="H163" s="184">
        <v>0.6</v>
      </c>
      <c r="I163" s="185"/>
      <c r="J163" s="186">
        <f>ROUND(I163*H163,2)</f>
        <v>0</v>
      </c>
      <c r="K163" s="182" t="s">
        <v>137</v>
      </c>
      <c r="L163" s="41"/>
      <c r="M163" s="187" t="s">
        <v>19</v>
      </c>
      <c r="N163" s="188" t="s">
        <v>41</v>
      </c>
      <c r="O163" s="66"/>
      <c r="P163" s="189">
        <f>O163*H163</f>
        <v>0</v>
      </c>
      <c r="Q163" s="189">
        <v>2.2563422040000001</v>
      </c>
      <c r="R163" s="189">
        <f>Q163*H163</f>
        <v>1.3538053224</v>
      </c>
      <c r="S163" s="189">
        <v>0</v>
      </c>
      <c r="T163" s="190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1" t="s">
        <v>138</v>
      </c>
      <c r="AT163" s="191" t="s">
        <v>133</v>
      </c>
      <c r="AU163" s="191" t="s">
        <v>80</v>
      </c>
      <c r="AY163" s="19" t="s">
        <v>131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78</v>
      </c>
      <c r="BK163" s="192">
        <f>ROUND(I163*H163,2)</f>
        <v>0</v>
      </c>
      <c r="BL163" s="19" t="s">
        <v>138</v>
      </c>
      <c r="BM163" s="191" t="s">
        <v>896</v>
      </c>
    </row>
    <row r="164" spans="1:65" s="13" customFormat="1" ht="11.25" x14ac:dyDescent="0.2">
      <c r="B164" s="193"/>
      <c r="C164" s="194"/>
      <c r="D164" s="195" t="s">
        <v>140</v>
      </c>
      <c r="E164" s="196" t="s">
        <v>19</v>
      </c>
      <c r="F164" s="197" t="s">
        <v>897</v>
      </c>
      <c r="G164" s="194"/>
      <c r="H164" s="198">
        <v>0.6</v>
      </c>
      <c r="I164" s="199"/>
      <c r="J164" s="194"/>
      <c r="K164" s="194"/>
      <c r="L164" s="200"/>
      <c r="M164" s="201"/>
      <c r="N164" s="202"/>
      <c r="O164" s="202"/>
      <c r="P164" s="202"/>
      <c r="Q164" s="202"/>
      <c r="R164" s="202"/>
      <c r="S164" s="202"/>
      <c r="T164" s="203"/>
      <c r="AT164" s="204" t="s">
        <v>140</v>
      </c>
      <c r="AU164" s="204" t="s">
        <v>80</v>
      </c>
      <c r="AV164" s="13" t="s">
        <v>80</v>
      </c>
      <c r="AW164" s="13" t="s">
        <v>32</v>
      </c>
      <c r="AX164" s="13" t="s">
        <v>70</v>
      </c>
      <c r="AY164" s="204" t="s">
        <v>131</v>
      </c>
    </row>
    <row r="165" spans="1:65" s="14" customFormat="1" ht="11.25" x14ac:dyDescent="0.2">
      <c r="B165" s="205"/>
      <c r="C165" s="206"/>
      <c r="D165" s="195" t="s">
        <v>140</v>
      </c>
      <c r="E165" s="207" t="s">
        <v>19</v>
      </c>
      <c r="F165" s="208" t="s">
        <v>142</v>
      </c>
      <c r="G165" s="206"/>
      <c r="H165" s="209">
        <v>0.6</v>
      </c>
      <c r="I165" s="210"/>
      <c r="J165" s="206"/>
      <c r="K165" s="206"/>
      <c r="L165" s="211"/>
      <c r="M165" s="212"/>
      <c r="N165" s="213"/>
      <c r="O165" s="213"/>
      <c r="P165" s="213"/>
      <c r="Q165" s="213"/>
      <c r="R165" s="213"/>
      <c r="S165" s="213"/>
      <c r="T165" s="214"/>
      <c r="AT165" s="215" t="s">
        <v>140</v>
      </c>
      <c r="AU165" s="215" t="s">
        <v>80</v>
      </c>
      <c r="AV165" s="14" t="s">
        <v>138</v>
      </c>
      <c r="AW165" s="14" t="s">
        <v>32</v>
      </c>
      <c r="AX165" s="14" t="s">
        <v>78</v>
      </c>
      <c r="AY165" s="215" t="s">
        <v>131</v>
      </c>
    </row>
    <row r="166" spans="1:65" s="2" customFormat="1" ht="16.5" customHeight="1" x14ac:dyDescent="0.2">
      <c r="A166" s="36"/>
      <c r="B166" s="37"/>
      <c r="C166" s="180" t="s">
        <v>241</v>
      </c>
      <c r="D166" s="180" t="s">
        <v>133</v>
      </c>
      <c r="E166" s="181" t="s">
        <v>719</v>
      </c>
      <c r="F166" s="182" t="s">
        <v>720</v>
      </c>
      <c r="G166" s="183" t="s">
        <v>136</v>
      </c>
      <c r="H166" s="184">
        <v>1.3979999999999999</v>
      </c>
      <c r="I166" s="185"/>
      <c r="J166" s="186">
        <f>ROUND(I166*H166,2)</f>
        <v>0</v>
      </c>
      <c r="K166" s="182" t="s">
        <v>137</v>
      </c>
      <c r="L166" s="41"/>
      <c r="M166" s="187" t="s">
        <v>19</v>
      </c>
      <c r="N166" s="188" t="s">
        <v>41</v>
      </c>
      <c r="O166" s="66"/>
      <c r="P166" s="189">
        <f>O166*H166</f>
        <v>0</v>
      </c>
      <c r="Q166" s="189">
        <v>2.4719E-3</v>
      </c>
      <c r="R166" s="189">
        <f>Q166*H166</f>
        <v>3.4557161999999998E-3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138</v>
      </c>
      <c r="AT166" s="191" t="s">
        <v>133</v>
      </c>
      <c r="AU166" s="191" t="s">
        <v>80</v>
      </c>
      <c r="AY166" s="19" t="s">
        <v>131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78</v>
      </c>
      <c r="BK166" s="192">
        <f>ROUND(I166*H166,2)</f>
        <v>0</v>
      </c>
      <c r="BL166" s="19" t="s">
        <v>138</v>
      </c>
      <c r="BM166" s="191" t="s">
        <v>898</v>
      </c>
    </row>
    <row r="167" spans="1:65" s="13" customFormat="1" ht="11.25" x14ac:dyDescent="0.2">
      <c r="B167" s="193"/>
      <c r="C167" s="194"/>
      <c r="D167" s="195" t="s">
        <v>140</v>
      </c>
      <c r="E167" s="196" t="s">
        <v>19</v>
      </c>
      <c r="F167" s="197" t="s">
        <v>899</v>
      </c>
      <c r="G167" s="194"/>
      <c r="H167" s="198">
        <v>1.3979999999999999</v>
      </c>
      <c r="I167" s="199"/>
      <c r="J167" s="194"/>
      <c r="K167" s="194"/>
      <c r="L167" s="200"/>
      <c r="M167" s="201"/>
      <c r="N167" s="202"/>
      <c r="O167" s="202"/>
      <c r="P167" s="202"/>
      <c r="Q167" s="202"/>
      <c r="R167" s="202"/>
      <c r="S167" s="202"/>
      <c r="T167" s="203"/>
      <c r="AT167" s="204" t="s">
        <v>140</v>
      </c>
      <c r="AU167" s="204" t="s">
        <v>80</v>
      </c>
      <c r="AV167" s="13" t="s">
        <v>80</v>
      </c>
      <c r="AW167" s="13" t="s">
        <v>32</v>
      </c>
      <c r="AX167" s="13" t="s">
        <v>70</v>
      </c>
      <c r="AY167" s="204" t="s">
        <v>131</v>
      </c>
    </row>
    <row r="168" spans="1:65" s="14" customFormat="1" ht="11.25" x14ac:dyDescent="0.2">
      <c r="B168" s="205"/>
      <c r="C168" s="206"/>
      <c r="D168" s="195" t="s">
        <v>140</v>
      </c>
      <c r="E168" s="207" t="s">
        <v>19</v>
      </c>
      <c r="F168" s="208" t="s">
        <v>142</v>
      </c>
      <c r="G168" s="206"/>
      <c r="H168" s="209">
        <v>1.3979999999999999</v>
      </c>
      <c r="I168" s="210"/>
      <c r="J168" s="206"/>
      <c r="K168" s="206"/>
      <c r="L168" s="211"/>
      <c r="M168" s="212"/>
      <c r="N168" s="213"/>
      <c r="O168" s="213"/>
      <c r="P168" s="213"/>
      <c r="Q168" s="213"/>
      <c r="R168" s="213"/>
      <c r="S168" s="213"/>
      <c r="T168" s="214"/>
      <c r="AT168" s="215" t="s">
        <v>140</v>
      </c>
      <c r="AU168" s="215" t="s">
        <v>80</v>
      </c>
      <c r="AV168" s="14" t="s">
        <v>138</v>
      </c>
      <c r="AW168" s="14" t="s">
        <v>32</v>
      </c>
      <c r="AX168" s="14" t="s">
        <v>78</v>
      </c>
      <c r="AY168" s="215" t="s">
        <v>131</v>
      </c>
    </row>
    <row r="169" spans="1:65" s="2" customFormat="1" ht="16.5" customHeight="1" x14ac:dyDescent="0.2">
      <c r="A169" s="36"/>
      <c r="B169" s="37"/>
      <c r="C169" s="180" t="s">
        <v>7</v>
      </c>
      <c r="D169" s="180" t="s">
        <v>133</v>
      </c>
      <c r="E169" s="181" t="s">
        <v>723</v>
      </c>
      <c r="F169" s="182" t="s">
        <v>724</v>
      </c>
      <c r="G169" s="183" t="s">
        <v>136</v>
      </c>
      <c r="H169" s="184">
        <v>1.3979999999999999</v>
      </c>
      <c r="I169" s="185"/>
      <c r="J169" s="186">
        <f>ROUND(I169*H169,2)</f>
        <v>0</v>
      </c>
      <c r="K169" s="182" t="s">
        <v>137</v>
      </c>
      <c r="L169" s="41"/>
      <c r="M169" s="187" t="s">
        <v>19</v>
      </c>
      <c r="N169" s="188" t="s">
        <v>41</v>
      </c>
      <c r="O169" s="66"/>
      <c r="P169" s="189">
        <f>O169*H169</f>
        <v>0</v>
      </c>
      <c r="Q169" s="189">
        <v>0</v>
      </c>
      <c r="R169" s="189">
        <f>Q169*H169</f>
        <v>0</v>
      </c>
      <c r="S169" s="189">
        <v>0</v>
      </c>
      <c r="T169" s="190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1" t="s">
        <v>138</v>
      </c>
      <c r="AT169" s="191" t="s">
        <v>133</v>
      </c>
      <c r="AU169" s="191" t="s">
        <v>80</v>
      </c>
      <c r="AY169" s="19" t="s">
        <v>131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78</v>
      </c>
      <c r="BK169" s="192">
        <f>ROUND(I169*H169,2)</f>
        <v>0</v>
      </c>
      <c r="BL169" s="19" t="s">
        <v>138</v>
      </c>
      <c r="BM169" s="191" t="s">
        <v>900</v>
      </c>
    </row>
    <row r="170" spans="1:65" s="2" customFormat="1" ht="16.5" customHeight="1" x14ac:dyDescent="0.2">
      <c r="A170" s="36"/>
      <c r="B170" s="37"/>
      <c r="C170" s="180" t="s">
        <v>253</v>
      </c>
      <c r="D170" s="180" t="s">
        <v>133</v>
      </c>
      <c r="E170" s="181" t="s">
        <v>726</v>
      </c>
      <c r="F170" s="182" t="s">
        <v>727</v>
      </c>
      <c r="G170" s="183" t="s">
        <v>276</v>
      </c>
      <c r="H170" s="184">
        <v>4.2000000000000003E-2</v>
      </c>
      <c r="I170" s="185"/>
      <c r="J170" s="186">
        <f>ROUND(I170*H170,2)</f>
        <v>0</v>
      </c>
      <c r="K170" s="182" t="s">
        <v>137</v>
      </c>
      <c r="L170" s="41"/>
      <c r="M170" s="187" t="s">
        <v>19</v>
      </c>
      <c r="N170" s="188" t="s">
        <v>41</v>
      </c>
      <c r="O170" s="66"/>
      <c r="P170" s="189">
        <f>O170*H170</f>
        <v>0</v>
      </c>
      <c r="Q170" s="189">
        <v>1.0606207999999999</v>
      </c>
      <c r="R170" s="189">
        <f>Q170*H170</f>
        <v>4.45460736E-2</v>
      </c>
      <c r="S170" s="189">
        <v>0</v>
      </c>
      <c r="T170" s="190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1" t="s">
        <v>138</v>
      </c>
      <c r="AT170" s="191" t="s">
        <v>133</v>
      </c>
      <c r="AU170" s="191" t="s">
        <v>80</v>
      </c>
      <c r="AY170" s="19" t="s">
        <v>131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78</v>
      </c>
      <c r="BK170" s="192">
        <f>ROUND(I170*H170,2)</f>
        <v>0</v>
      </c>
      <c r="BL170" s="19" t="s">
        <v>138</v>
      </c>
      <c r="BM170" s="191" t="s">
        <v>901</v>
      </c>
    </row>
    <row r="171" spans="1:65" s="13" customFormat="1" ht="11.25" x14ac:dyDescent="0.2">
      <c r="B171" s="193"/>
      <c r="C171" s="194"/>
      <c r="D171" s="195" t="s">
        <v>140</v>
      </c>
      <c r="E171" s="196" t="s">
        <v>19</v>
      </c>
      <c r="F171" s="197" t="s">
        <v>902</v>
      </c>
      <c r="G171" s="194"/>
      <c r="H171" s="198">
        <v>4.2000000000000003E-2</v>
      </c>
      <c r="I171" s="199"/>
      <c r="J171" s="194"/>
      <c r="K171" s="194"/>
      <c r="L171" s="200"/>
      <c r="M171" s="201"/>
      <c r="N171" s="202"/>
      <c r="O171" s="202"/>
      <c r="P171" s="202"/>
      <c r="Q171" s="202"/>
      <c r="R171" s="202"/>
      <c r="S171" s="202"/>
      <c r="T171" s="203"/>
      <c r="AT171" s="204" t="s">
        <v>140</v>
      </c>
      <c r="AU171" s="204" t="s">
        <v>80</v>
      </c>
      <c r="AV171" s="13" t="s">
        <v>80</v>
      </c>
      <c r="AW171" s="13" t="s">
        <v>32</v>
      </c>
      <c r="AX171" s="13" t="s">
        <v>70</v>
      </c>
      <c r="AY171" s="204" t="s">
        <v>131</v>
      </c>
    </row>
    <row r="172" spans="1:65" s="14" customFormat="1" ht="11.25" x14ac:dyDescent="0.2">
      <c r="B172" s="205"/>
      <c r="C172" s="206"/>
      <c r="D172" s="195" t="s">
        <v>140</v>
      </c>
      <c r="E172" s="207" t="s">
        <v>19</v>
      </c>
      <c r="F172" s="208" t="s">
        <v>142</v>
      </c>
      <c r="G172" s="206"/>
      <c r="H172" s="209">
        <v>4.2000000000000003E-2</v>
      </c>
      <c r="I172" s="210"/>
      <c r="J172" s="206"/>
      <c r="K172" s="206"/>
      <c r="L172" s="211"/>
      <c r="M172" s="212"/>
      <c r="N172" s="213"/>
      <c r="O172" s="213"/>
      <c r="P172" s="213"/>
      <c r="Q172" s="213"/>
      <c r="R172" s="213"/>
      <c r="S172" s="213"/>
      <c r="T172" s="214"/>
      <c r="AT172" s="215" t="s">
        <v>140</v>
      </c>
      <c r="AU172" s="215" t="s">
        <v>80</v>
      </c>
      <c r="AV172" s="14" t="s">
        <v>138</v>
      </c>
      <c r="AW172" s="14" t="s">
        <v>32</v>
      </c>
      <c r="AX172" s="14" t="s">
        <v>78</v>
      </c>
      <c r="AY172" s="215" t="s">
        <v>131</v>
      </c>
    </row>
    <row r="173" spans="1:65" s="12" customFormat="1" ht="22.9" customHeight="1" x14ac:dyDescent="0.2">
      <c r="B173" s="164"/>
      <c r="C173" s="165"/>
      <c r="D173" s="166" t="s">
        <v>69</v>
      </c>
      <c r="E173" s="178" t="s">
        <v>138</v>
      </c>
      <c r="F173" s="178" t="s">
        <v>438</v>
      </c>
      <c r="G173" s="165"/>
      <c r="H173" s="165"/>
      <c r="I173" s="168"/>
      <c r="J173" s="179">
        <f>BK173</f>
        <v>0</v>
      </c>
      <c r="K173" s="165"/>
      <c r="L173" s="170"/>
      <c r="M173" s="171"/>
      <c r="N173" s="172"/>
      <c r="O173" s="172"/>
      <c r="P173" s="173">
        <f>SUM(P174:P177)</f>
        <v>0</v>
      </c>
      <c r="Q173" s="172"/>
      <c r="R173" s="173">
        <f>SUM(R174:R177)</f>
        <v>2</v>
      </c>
      <c r="S173" s="172"/>
      <c r="T173" s="174">
        <f>SUM(T174:T177)</f>
        <v>0</v>
      </c>
      <c r="AR173" s="175" t="s">
        <v>78</v>
      </c>
      <c r="AT173" s="176" t="s">
        <v>69</v>
      </c>
      <c r="AU173" s="176" t="s">
        <v>78</v>
      </c>
      <c r="AY173" s="175" t="s">
        <v>131</v>
      </c>
      <c r="BK173" s="177">
        <f>SUM(BK174:BK177)</f>
        <v>0</v>
      </c>
    </row>
    <row r="174" spans="1:65" s="2" customFormat="1" ht="21.75" customHeight="1" x14ac:dyDescent="0.2">
      <c r="A174" s="36"/>
      <c r="B174" s="37"/>
      <c r="C174" s="180" t="s">
        <v>257</v>
      </c>
      <c r="D174" s="180" t="s">
        <v>133</v>
      </c>
      <c r="E174" s="181" t="s">
        <v>730</v>
      </c>
      <c r="F174" s="182" t="s">
        <v>731</v>
      </c>
      <c r="G174" s="183" t="s">
        <v>452</v>
      </c>
      <c r="H174" s="184">
        <v>1</v>
      </c>
      <c r="I174" s="185"/>
      <c r="J174" s="186">
        <f>ROUND(I174*H174,2)</f>
        <v>0</v>
      </c>
      <c r="K174" s="182" t="s">
        <v>19</v>
      </c>
      <c r="L174" s="41"/>
      <c r="M174" s="187" t="s">
        <v>19</v>
      </c>
      <c r="N174" s="188" t="s">
        <v>41</v>
      </c>
      <c r="O174" s="66"/>
      <c r="P174" s="189">
        <f>O174*H174</f>
        <v>0</v>
      </c>
      <c r="Q174" s="189">
        <v>2</v>
      </c>
      <c r="R174" s="189">
        <f>Q174*H174</f>
        <v>2</v>
      </c>
      <c r="S174" s="189">
        <v>0</v>
      </c>
      <c r="T174" s="190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1" t="s">
        <v>138</v>
      </c>
      <c r="AT174" s="191" t="s">
        <v>133</v>
      </c>
      <c r="AU174" s="191" t="s">
        <v>80</v>
      </c>
      <c r="AY174" s="19" t="s">
        <v>131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78</v>
      </c>
      <c r="BK174" s="192">
        <f>ROUND(I174*H174,2)</f>
        <v>0</v>
      </c>
      <c r="BL174" s="19" t="s">
        <v>138</v>
      </c>
      <c r="BM174" s="191" t="s">
        <v>903</v>
      </c>
    </row>
    <row r="175" spans="1:65" s="15" customFormat="1" ht="11.25" x14ac:dyDescent="0.2">
      <c r="B175" s="216"/>
      <c r="C175" s="217"/>
      <c r="D175" s="195" t="s">
        <v>140</v>
      </c>
      <c r="E175" s="218" t="s">
        <v>19</v>
      </c>
      <c r="F175" s="219" t="s">
        <v>733</v>
      </c>
      <c r="G175" s="217"/>
      <c r="H175" s="218" t="s">
        <v>19</v>
      </c>
      <c r="I175" s="220"/>
      <c r="J175" s="217"/>
      <c r="K175" s="217"/>
      <c r="L175" s="221"/>
      <c r="M175" s="222"/>
      <c r="N175" s="223"/>
      <c r="O175" s="223"/>
      <c r="P175" s="223"/>
      <c r="Q175" s="223"/>
      <c r="R175" s="223"/>
      <c r="S175" s="223"/>
      <c r="T175" s="224"/>
      <c r="AT175" s="225" t="s">
        <v>140</v>
      </c>
      <c r="AU175" s="225" t="s">
        <v>80</v>
      </c>
      <c r="AV175" s="15" t="s">
        <v>78</v>
      </c>
      <c r="AW175" s="15" t="s">
        <v>32</v>
      </c>
      <c r="AX175" s="15" t="s">
        <v>70</v>
      </c>
      <c r="AY175" s="225" t="s">
        <v>131</v>
      </c>
    </row>
    <row r="176" spans="1:65" s="13" customFormat="1" ht="11.25" x14ac:dyDescent="0.2">
      <c r="B176" s="193"/>
      <c r="C176" s="194"/>
      <c r="D176" s="195" t="s">
        <v>140</v>
      </c>
      <c r="E176" s="196" t="s">
        <v>19</v>
      </c>
      <c r="F176" s="197" t="s">
        <v>904</v>
      </c>
      <c r="G176" s="194"/>
      <c r="H176" s="198">
        <v>1</v>
      </c>
      <c r="I176" s="199"/>
      <c r="J176" s="194"/>
      <c r="K176" s="194"/>
      <c r="L176" s="200"/>
      <c r="M176" s="201"/>
      <c r="N176" s="202"/>
      <c r="O176" s="202"/>
      <c r="P176" s="202"/>
      <c r="Q176" s="202"/>
      <c r="R176" s="202"/>
      <c r="S176" s="202"/>
      <c r="T176" s="203"/>
      <c r="AT176" s="204" t="s">
        <v>140</v>
      </c>
      <c r="AU176" s="204" t="s">
        <v>80</v>
      </c>
      <c r="AV176" s="13" t="s">
        <v>80</v>
      </c>
      <c r="AW176" s="13" t="s">
        <v>32</v>
      </c>
      <c r="AX176" s="13" t="s">
        <v>70</v>
      </c>
      <c r="AY176" s="204" t="s">
        <v>131</v>
      </c>
    </row>
    <row r="177" spans="1:65" s="14" customFormat="1" ht="11.25" x14ac:dyDescent="0.2">
      <c r="B177" s="205"/>
      <c r="C177" s="206"/>
      <c r="D177" s="195" t="s">
        <v>140</v>
      </c>
      <c r="E177" s="207" t="s">
        <v>19</v>
      </c>
      <c r="F177" s="208" t="s">
        <v>142</v>
      </c>
      <c r="G177" s="206"/>
      <c r="H177" s="209">
        <v>1</v>
      </c>
      <c r="I177" s="210"/>
      <c r="J177" s="206"/>
      <c r="K177" s="206"/>
      <c r="L177" s="211"/>
      <c r="M177" s="212"/>
      <c r="N177" s="213"/>
      <c r="O177" s="213"/>
      <c r="P177" s="213"/>
      <c r="Q177" s="213"/>
      <c r="R177" s="213"/>
      <c r="S177" s="213"/>
      <c r="T177" s="214"/>
      <c r="AT177" s="215" t="s">
        <v>140</v>
      </c>
      <c r="AU177" s="215" t="s">
        <v>80</v>
      </c>
      <c r="AV177" s="14" t="s">
        <v>138</v>
      </c>
      <c r="AW177" s="14" t="s">
        <v>32</v>
      </c>
      <c r="AX177" s="14" t="s">
        <v>78</v>
      </c>
      <c r="AY177" s="215" t="s">
        <v>131</v>
      </c>
    </row>
    <row r="178" spans="1:65" s="12" customFormat="1" ht="22.9" customHeight="1" x14ac:dyDescent="0.2">
      <c r="B178" s="164"/>
      <c r="C178" s="165"/>
      <c r="D178" s="166" t="s">
        <v>69</v>
      </c>
      <c r="E178" s="178" t="s">
        <v>177</v>
      </c>
      <c r="F178" s="178" t="s">
        <v>735</v>
      </c>
      <c r="G178" s="165"/>
      <c r="H178" s="165"/>
      <c r="I178" s="168"/>
      <c r="J178" s="179">
        <f>BK178</f>
        <v>0</v>
      </c>
      <c r="K178" s="165"/>
      <c r="L178" s="170"/>
      <c r="M178" s="171"/>
      <c r="N178" s="172"/>
      <c r="O178" s="172"/>
      <c r="P178" s="173">
        <f>SUM(P179:P182)</f>
        <v>0</v>
      </c>
      <c r="Q178" s="172"/>
      <c r="R178" s="173">
        <f>SUM(R179:R182)</f>
        <v>1.9626320000000002</v>
      </c>
      <c r="S178" s="172"/>
      <c r="T178" s="174">
        <f>SUM(T179:T182)</f>
        <v>0</v>
      </c>
      <c r="AR178" s="175" t="s">
        <v>78</v>
      </c>
      <c r="AT178" s="176" t="s">
        <v>69</v>
      </c>
      <c r="AU178" s="176" t="s">
        <v>78</v>
      </c>
      <c r="AY178" s="175" t="s">
        <v>131</v>
      </c>
      <c r="BK178" s="177">
        <f>SUM(BK179:BK182)</f>
        <v>0</v>
      </c>
    </row>
    <row r="179" spans="1:65" s="2" customFormat="1" ht="21.75" customHeight="1" x14ac:dyDescent="0.2">
      <c r="A179" s="36"/>
      <c r="B179" s="37"/>
      <c r="C179" s="180" t="s">
        <v>262</v>
      </c>
      <c r="D179" s="180" t="s">
        <v>133</v>
      </c>
      <c r="E179" s="181" t="s">
        <v>736</v>
      </c>
      <c r="F179" s="182" t="s">
        <v>737</v>
      </c>
      <c r="G179" s="183" t="s">
        <v>331</v>
      </c>
      <c r="H179" s="184">
        <v>0.8</v>
      </c>
      <c r="I179" s="185"/>
      <c r="J179" s="186">
        <f>ROUND(I179*H179,2)</f>
        <v>0</v>
      </c>
      <c r="K179" s="182" t="s">
        <v>137</v>
      </c>
      <c r="L179" s="41"/>
      <c r="M179" s="187" t="s">
        <v>19</v>
      </c>
      <c r="N179" s="188" t="s">
        <v>41</v>
      </c>
      <c r="O179" s="66"/>
      <c r="P179" s="189">
        <f>O179*H179</f>
        <v>0</v>
      </c>
      <c r="Q179" s="189">
        <v>2.45329</v>
      </c>
      <c r="R179" s="189">
        <f>Q179*H179</f>
        <v>1.9626320000000002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138</v>
      </c>
      <c r="AT179" s="191" t="s">
        <v>133</v>
      </c>
      <c r="AU179" s="191" t="s">
        <v>80</v>
      </c>
      <c r="AY179" s="19" t="s">
        <v>131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78</v>
      </c>
      <c r="BK179" s="192">
        <f>ROUND(I179*H179,2)</f>
        <v>0</v>
      </c>
      <c r="BL179" s="19" t="s">
        <v>138</v>
      </c>
      <c r="BM179" s="191" t="s">
        <v>905</v>
      </c>
    </row>
    <row r="180" spans="1:65" s="13" customFormat="1" ht="11.25" x14ac:dyDescent="0.2">
      <c r="B180" s="193"/>
      <c r="C180" s="194"/>
      <c r="D180" s="195" t="s">
        <v>140</v>
      </c>
      <c r="E180" s="196" t="s">
        <v>19</v>
      </c>
      <c r="F180" s="197" t="s">
        <v>906</v>
      </c>
      <c r="G180" s="194"/>
      <c r="H180" s="198">
        <v>0.8</v>
      </c>
      <c r="I180" s="199"/>
      <c r="J180" s="194"/>
      <c r="K180" s="194"/>
      <c r="L180" s="200"/>
      <c r="M180" s="201"/>
      <c r="N180" s="202"/>
      <c r="O180" s="202"/>
      <c r="P180" s="202"/>
      <c r="Q180" s="202"/>
      <c r="R180" s="202"/>
      <c r="S180" s="202"/>
      <c r="T180" s="203"/>
      <c r="AT180" s="204" t="s">
        <v>140</v>
      </c>
      <c r="AU180" s="204" t="s">
        <v>80</v>
      </c>
      <c r="AV180" s="13" t="s">
        <v>80</v>
      </c>
      <c r="AW180" s="13" t="s">
        <v>32</v>
      </c>
      <c r="AX180" s="13" t="s">
        <v>70</v>
      </c>
      <c r="AY180" s="204" t="s">
        <v>131</v>
      </c>
    </row>
    <row r="181" spans="1:65" s="14" customFormat="1" ht="11.25" x14ac:dyDescent="0.2">
      <c r="B181" s="205"/>
      <c r="C181" s="206"/>
      <c r="D181" s="195" t="s">
        <v>140</v>
      </c>
      <c r="E181" s="207" t="s">
        <v>19</v>
      </c>
      <c r="F181" s="208" t="s">
        <v>142</v>
      </c>
      <c r="G181" s="206"/>
      <c r="H181" s="209">
        <v>0.8</v>
      </c>
      <c r="I181" s="210"/>
      <c r="J181" s="206"/>
      <c r="K181" s="206"/>
      <c r="L181" s="211"/>
      <c r="M181" s="212"/>
      <c r="N181" s="213"/>
      <c r="O181" s="213"/>
      <c r="P181" s="213"/>
      <c r="Q181" s="213"/>
      <c r="R181" s="213"/>
      <c r="S181" s="213"/>
      <c r="T181" s="214"/>
      <c r="AT181" s="215" t="s">
        <v>140</v>
      </c>
      <c r="AU181" s="215" t="s">
        <v>80</v>
      </c>
      <c r="AV181" s="14" t="s">
        <v>138</v>
      </c>
      <c r="AW181" s="14" t="s">
        <v>32</v>
      </c>
      <c r="AX181" s="14" t="s">
        <v>78</v>
      </c>
      <c r="AY181" s="215" t="s">
        <v>131</v>
      </c>
    </row>
    <row r="182" spans="1:65" s="2" customFormat="1" ht="21.75" customHeight="1" x14ac:dyDescent="0.2">
      <c r="A182" s="36"/>
      <c r="B182" s="37"/>
      <c r="C182" s="180" t="s">
        <v>273</v>
      </c>
      <c r="D182" s="180" t="s">
        <v>133</v>
      </c>
      <c r="E182" s="181" t="s">
        <v>740</v>
      </c>
      <c r="F182" s="182" t="s">
        <v>741</v>
      </c>
      <c r="G182" s="183" t="s">
        <v>331</v>
      </c>
      <c r="H182" s="184">
        <v>0.8</v>
      </c>
      <c r="I182" s="185"/>
      <c r="J182" s="186">
        <f>ROUND(I182*H182,2)</f>
        <v>0</v>
      </c>
      <c r="K182" s="182" t="s">
        <v>137</v>
      </c>
      <c r="L182" s="41"/>
      <c r="M182" s="187" t="s">
        <v>19</v>
      </c>
      <c r="N182" s="188" t="s">
        <v>41</v>
      </c>
      <c r="O182" s="66"/>
      <c r="P182" s="189">
        <f>O182*H182</f>
        <v>0</v>
      </c>
      <c r="Q182" s="189">
        <v>0</v>
      </c>
      <c r="R182" s="189">
        <f>Q182*H182</f>
        <v>0</v>
      </c>
      <c r="S182" s="189">
        <v>0</v>
      </c>
      <c r="T182" s="190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1" t="s">
        <v>138</v>
      </c>
      <c r="AT182" s="191" t="s">
        <v>133</v>
      </c>
      <c r="AU182" s="191" t="s">
        <v>80</v>
      </c>
      <c r="AY182" s="19" t="s">
        <v>131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78</v>
      </c>
      <c r="BK182" s="192">
        <f>ROUND(I182*H182,2)</f>
        <v>0</v>
      </c>
      <c r="BL182" s="19" t="s">
        <v>138</v>
      </c>
      <c r="BM182" s="191" t="s">
        <v>907</v>
      </c>
    </row>
    <row r="183" spans="1:65" s="12" customFormat="1" ht="22.9" customHeight="1" x14ac:dyDescent="0.2">
      <c r="B183" s="164"/>
      <c r="C183" s="165"/>
      <c r="D183" s="166" t="s">
        <v>69</v>
      </c>
      <c r="E183" s="178" t="s">
        <v>188</v>
      </c>
      <c r="F183" s="178" t="s">
        <v>509</v>
      </c>
      <c r="G183" s="165"/>
      <c r="H183" s="165"/>
      <c r="I183" s="168"/>
      <c r="J183" s="179">
        <f>BK183</f>
        <v>0</v>
      </c>
      <c r="K183" s="165"/>
      <c r="L183" s="170"/>
      <c r="M183" s="171"/>
      <c r="N183" s="172"/>
      <c r="O183" s="172"/>
      <c r="P183" s="173">
        <f>SUM(P184:P209)</f>
        <v>0</v>
      </c>
      <c r="Q183" s="172"/>
      <c r="R183" s="173">
        <f>SUM(R184:R209)</f>
        <v>2.5606053743999997</v>
      </c>
      <c r="S183" s="172"/>
      <c r="T183" s="174">
        <f>SUM(T184:T209)</f>
        <v>0</v>
      </c>
      <c r="AR183" s="175" t="s">
        <v>78</v>
      </c>
      <c r="AT183" s="176" t="s">
        <v>69</v>
      </c>
      <c r="AU183" s="176" t="s">
        <v>78</v>
      </c>
      <c r="AY183" s="175" t="s">
        <v>131</v>
      </c>
      <c r="BK183" s="177">
        <f>SUM(BK184:BK209)</f>
        <v>0</v>
      </c>
    </row>
    <row r="184" spans="1:65" s="2" customFormat="1" ht="24" x14ac:dyDescent="0.2">
      <c r="A184" s="36"/>
      <c r="B184" s="37"/>
      <c r="C184" s="180" t="s">
        <v>281</v>
      </c>
      <c r="D184" s="180" t="s">
        <v>133</v>
      </c>
      <c r="E184" s="181" t="s">
        <v>743</v>
      </c>
      <c r="F184" s="182" t="s">
        <v>744</v>
      </c>
      <c r="G184" s="183" t="s">
        <v>331</v>
      </c>
      <c r="H184" s="184">
        <v>7.5</v>
      </c>
      <c r="I184" s="185"/>
      <c r="J184" s="186">
        <f>ROUND(I184*H184,2)</f>
        <v>0</v>
      </c>
      <c r="K184" s="182" t="s">
        <v>137</v>
      </c>
      <c r="L184" s="41"/>
      <c r="M184" s="187" t="s">
        <v>19</v>
      </c>
      <c r="N184" s="188" t="s">
        <v>41</v>
      </c>
      <c r="O184" s="66"/>
      <c r="P184" s="189">
        <f>O184*H184</f>
        <v>0</v>
      </c>
      <c r="Q184" s="189">
        <v>0</v>
      </c>
      <c r="R184" s="189">
        <f>Q184*H184</f>
        <v>0</v>
      </c>
      <c r="S184" s="189">
        <v>0</v>
      </c>
      <c r="T184" s="190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1" t="s">
        <v>138</v>
      </c>
      <c r="AT184" s="191" t="s">
        <v>133</v>
      </c>
      <c r="AU184" s="191" t="s">
        <v>80</v>
      </c>
      <c r="AY184" s="19" t="s">
        <v>131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78</v>
      </c>
      <c r="BK184" s="192">
        <f>ROUND(I184*H184,2)</f>
        <v>0</v>
      </c>
      <c r="BL184" s="19" t="s">
        <v>138</v>
      </c>
      <c r="BM184" s="191" t="s">
        <v>908</v>
      </c>
    </row>
    <row r="185" spans="1:65" s="15" customFormat="1" ht="11.25" x14ac:dyDescent="0.2">
      <c r="B185" s="216"/>
      <c r="C185" s="217"/>
      <c r="D185" s="195" t="s">
        <v>140</v>
      </c>
      <c r="E185" s="218" t="s">
        <v>19</v>
      </c>
      <c r="F185" s="219" t="s">
        <v>733</v>
      </c>
      <c r="G185" s="217"/>
      <c r="H185" s="218" t="s">
        <v>19</v>
      </c>
      <c r="I185" s="220"/>
      <c r="J185" s="217"/>
      <c r="K185" s="217"/>
      <c r="L185" s="221"/>
      <c r="M185" s="222"/>
      <c r="N185" s="223"/>
      <c r="O185" s="223"/>
      <c r="P185" s="223"/>
      <c r="Q185" s="223"/>
      <c r="R185" s="223"/>
      <c r="S185" s="223"/>
      <c r="T185" s="224"/>
      <c r="AT185" s="225" t="s">
        <v>140</v>
      </c>
      <c r="AU185" s="225" t="s">
        <v>80</v>
      </c>
      <c r="AV185" s="15" t="s">
        <v>78</v>
      </c>
      <c r="AW185" s="15" t="s">
        <v>32</v>
      </c>
      <c r="AX185" s="15" t="s">
        <v>70</v>
      </c>
      <c r="AY185" s="225" t="s">
        <v>131</v>
      </c>
    </row>
    <row r="186" spans="1:65" s="13" customFormat="1" ht="11.25" x14ac:dyDescent="0.2">
      <c r="B186" s="193"/>
      <c r="C186" s="194"/>
      <c r="D186" s="195" t="s">
        <v>140</v>
      </c>
      <c r="E186" s="196" t="s">
        <v>19</v>
      </c>
      <c r="F186" s="197" t="s">
        <v>909</v>
      </c>
      <c r="G186" s="194"/>
      <c r="H186" s="198">
        <v>7.5</v>
      </c>
      <c r="I186" s="199"/>
      <c r="J186" s="194"/>
      <c r="K186" s="194"/>
      <c r="L186" s="200"/>
      <c r="M186" s="201"/>
      <c r="N186" s="202"/>
      <c r="O186" s="202"/>
      <c r="P186" s="202"/>
      <c r="Q186" s="202"/>
      <c r="R186" s="202"/>
      <c r="S186" s="202"/>
      <c r="T186" s="203"/>
      <c r="AT186" s="204" t="s">
        <v>140</v>
      </c>
      <c r="AU186" s="204" t="s">
        <v>80</v>
      </c>
      <c r="AV186" s="13" t="s">
        <v>80</v>
      </c>
      <c r="AW186" s="13" t="s">
        <v>32</v>
      </c>
      <c r="AX186" s="13" t="s">
        <v>70</v>
      </c>
      <c r="AY186" s="204" t="s">
        <v>131</v>
      </c>
    </row>
    <row r="187" spans="1:65" s="14" customFormat="1" ht="11.25" x14ac:dyDescent="0.2">
      <c r="B187" s="205"/>
      <c r="C187" s="206"/>
      <c r="D187" s="195" t="s">
        <v>140</v>
      </c>
      <c r="E187" s="207" t="s">
        <v>19</v>
      </c>
      <c r="F187" s="208" t="s">
        <v>142</v>
      </c>
      <c r="G187" s="206"/>
      <c r="H187" s="209">
        <v>7.5</v>
      </c>
      <c r="I187" s="210"/>
      <c r="J187" s="206"/>
      <c r="K187" s="206"/>
      <c r="L187" s="211"/>
      <c r="M187" s="212"/>
      <c r="N187" s="213"/>
      <c r="O187" s="213"/>
      <c r="P187" s="213"/>
      <c r="Q187" s="213"/>
      <c r="R187" s="213"/>
      <c r="S187" s="213"/>
      <c r="T187" s="214"/>
      <c r="AT187" s="215" t="s">
        <v>140</v>
      </c>
      <c r="AU187" s="215" t="s">
        <v>80</v>
      </c>
      <c r="AV187" s="14" t="s">
        <v>138</v>
      </c>
      <c r="AW187" s="14" t="s">
        <v>32</v>
      </c>
      <c r="AX187" s="14" t="s">
        <v>78</v>
      </c>
      <c r="AY187" s="215" t="s">
        <v>131</v>
      </c>
    </row>
    <row r="188" spans="1:65" s="2" customFormat="1" ht="16.5" customHeight="1" x14ac:dyDescent="0.2">
      <c r="A188" s="36"/>
      <c r="B188" s="37"/>
      <c r="C188" s="180" t="s">
        <v>286</v>
      </c>
      <c r="D188" s="180" t="s">
        <v>133</v>
      </c>
      <c r="E188" s="181" t="s">
        <v>560</v>
      </c>
      <c r="F188" s="182" t="s">
        <v>561</v>
      </c>
      <c r="G188" s="183" t="s">
        <v>452</v>
      </c>
      <c r="H188" s="184">
        <v>1</v>
      </c>
      <c r="I188" s="185"/>
      <c r="J188" s="186">
        <f>ROUND(I188*H188,2)</f>
        <v>0</v>
      </c>
      <c r="K188" s="182" t="s">
        <v>137</v>
      </c>
      <c r="L188" s="41"/>
      <c r="M188" s="187" t="s">
        <v>19</v>
      </c>
      <c r="N188" s="188" t="s">
        <v>41</v>
      </c>
      <c r="O188" s="66"/>
      <c r="P188" s="189">
        <f>O188*H188</f>
        <v>0</v>
      </c>
      <c r="Q188" s="189">
        <v>1.248E-2</v>
      </c>
      <c r="R188" s="189">
        <f>Q188*H188</f>
        <v>1.248E-2</v>
      </c>
      <c r="S188" s="189">
        <v>0</v>
      </c>
      <c r="T188" s="190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1" t="s">
        <v>138</v>
      </c>
      <c r="AT188" s="191" t="s">
        <v>133</v>
      </c>
      <c r="AU188" s="191" t="s">
        <v>80</v>
      </c>
      <c r="AY188" s="19" t="s">
        <v>131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78</v>
      </c>
      <c r="BK188" s="192">
        <f>ROUND(I188*H188,2)</f>
        <v>0</v>
      </c>
      <c r="BL188" s="19" t="s">
        <v>138</v>
      </c>
      <c r="BM188" s="191" t="s">
        <v>910</v>
      </c>
    </row>
    <row r="189" spans="1:65" s="13" customFormat="1" ht="11.25" x14ac:dyDescent="0.2">
      <c r="B189" s="193"/>
      <c r="C189" s="194"/>
      <c r="D189" s="195" t="s">
        <v>140</v>
      </c>
      <c r="E189" s="196" t="s">
        <v>19</v>
      </c>
      <c r="F189" s="197" t="s">
        <v>911</v>
      </c>
      <c r="G189" s="194"/>
      <c r="H189" s="198">
        <v>1</v>
      </c>
      <c r="I189" s="199"/>
      <c r="J189" s="194"/>
      <c r="K189" s="194"/>
      <c r="L189" s="200"/>
      <c r="M189" s="201"/>
      <c r="N189" s="202"/>
      <c r="O189" s="202"/>
      <c r="P189" s="202"/>
      <c r="Q189" s="202"/>
      <c r="R189" s="202"/>
      <c r="S189" s="202"/>
      <c r="T189" s="203"/>
      <c r="AT189" s="204" t="s">
        <v>140</v>
      </c>
      <c r="AU189" s="204" t="s">
        <v>80</v>
      </c>
      <c r="AV189" s="13" t="s">
        <v>80</v>
      </c>
      <c r="AW189" s="13" t="s">
        <v>32</v>
      </c>
      <c r="AX189" s="13" t="s">
        <v>70</v>
      </c>
      <c r="AY189" s="204" t="s">
        <v>131</v>
      </c>
    </row>
    <row r="190" spans="1:65" s="14" customFormat="1" ht="11.25" x14ac:dyDescent="0.2">
      <c r="B190" s="205"/>
      <c r="C190" s="206"/>
      <c r="D190" s="195" t="s">
        <v>140</v>
      </c>
      <c r="E190" s="207" t="s">
        <v>19</v>
      </c>
      <c r="F190" s="208" t="s">
        <v>142</v>
      </c>
      <c r="G190" s="206"/>
      <c r="H190" s="209">
        <v>1</v>
      </c>
      <c r="I190" s="210"/>
      <c r="J190" s="206"/>
      <c r="K190" s="206"/>
      <c r="L190" s="211"/>
      <c r="M190" s="212"/>
      <c r="N190" s="213"/>
      <c r="O190" s="213"/>
      <c r="P190" s="213"/>
      <c r="Q190" s="213"/>
      <c r="R190" s="213"/>
      <c r="S190" s="213"/>
      <c r="T190" s="214"/>
      <c r="AT190" s="215" t="s">
        <v>140</v>
      </c>
      <c r="AU190" s="215" t="s">
        <v>80</v>
      </c>
      <c r="AV190" s="14" t="s">
        <v>138</v>
      </c>
      <c r="AW190" s="14" t="s">
        <v>32</v>
      </c>
      <c r="AX190" s="14" t="s">
        <v>78</v>
      </c>
      <c r="AY190" s="215" t="s">
        <v>131</v>
      </c>
    </row>
    <row r="191" spans="1:65" s="2" customFormat="1" ht="16.5" customHeight="1" x14ac:dyDescent="0.2">
      <c r="A191" s="36"/>
      <c r="B191" s="37"/>
      <c r="C191" s="237" t="s">
        <v>292</v>
      </c>
      <c r="D191" s="237" t="s">
        <v>225</v>
      </c>
      <c r="E191" s="238" t="s">
        <v>749</v>
      </c>
      <c r="F191" s="239" t="s">
        <v>568</v>
      </c>
      <c r="G191" s="240" t="s">
        <v>452</v>
      </c>
      <c r="H191" s="241">
        <v>1</v>
      </c>
      <c r="I191" s="242"/>
      <c r="J191" s="243">
        <f>ROUND(I191*H191,2)</f>
        <v>0</v>
      </c>
      <c r="K191" s="239" t="s">
        <v>19</v>
      </c>
      <c r="L191" s="244"/>
      <c r="M191" s="245" t="s">
        <v>19</v>
      </c>
      <c r="N191" s="246" t="s">
        <v>41</v>
      </c>
      <c r="O191" s="66"/>
      <c r="P191" s="189">
        <f>O191*H191</f>
        <v>0</v>
      </c>
      <c r="Q191" s="189">
        <v>0.51</v>
      </c>
      <c r="R191" s="189">
        <f>Q191*H191</f>
        <v>0.51</v>
      </c>
      <c r="S191" s="189">
        <v>0</v>
      </c>
      <c r="T191" s="190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1" t="s">
        <v>188</v>
      </c>
      <c r="AT191" s="191" t="s">
        <v>225</v>
      </c>
      <c r="AU191" s="191" t="s">
        <v>80</v>
      </c>
      <c r="AY191" s="19" t="s">
        <v>131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78</v>
      </c>
      <c r="BK191" s="192">
        <f>ROUND(I191*H191,2)</f>
        <v>0</v>
      </c>
      <c r="BL191" s="19" t="s">
        <v>138</v>
      </c>
      <c r="BM191" s="191" t="s">
        <v>912</v>
      </c>
    </row>
    <row r="192" spans="1:65" s="13" customFormat="1" ht="11.25" x14ac:dyDescent="0.2">
      <c r="B192" s="193"/>
      <c r="C192" s="194"/>
      <c r="D192" s="195" t="s">
        <v>140</v>
      </c>
      <c r="E192" s="196" t="s">
        <v>19</v>
      </c>
      <c r="F192" s="197" t="s">
        <v>911</v>
      </c>
      <c r="G192" s="194"/>
      <c r="H192" s="198">
        <v>1</v>
      </c>
      <c r="I192" s="199"/>
      <c r="J192" s="194"/>
      <c r="K192" s="194"/>
      <c r="L192" s="200"/>
      <c r="M192" s="201"/>
      <c r="N192" s="202"/>
      <c r="O192" s="202"/>
      <c r="P192" s="202"/>
      <c r="Q192" s="202"/>
      <c r="R192" s="202"/>
      <c r="S192" s="202"/>
      <c r="T192" s="203"/>
      <c r="AT192" s="204" t="s">
        <v>140</v>
      </c>
      <c r="AU192" s="204" t="s">
        <v>80</v>
      </c>
      <c r="AV192" s="13" t="s">
        <v>80</v>
      </c>
      <c r="AW192" s="13" t="s">
        <v>32</v>
      </c>
      <c r="AX192" s="13" t="s">
        <v>70</v>
      </c>
      <c r="AY192" s="204" t="s">
        <v>131</v>
      </c>
    </row>
    <row r="193" spans="1:65" s="14" customFormat="1" ht="11.25" x14ac:dyDescent="0.2">
      <c r="B193" s="205"/>
      <c r="C193" s="206"/>
      <c r="D193" s="195" t="s">
        <v>140</v>
      </c>
      <c r="E193" s="207" t="s">
        <v>19</v>
      </c>
      <c r="F193" s="208" t="s">
        <v>142</v>
      </c>
      <c r="G193" s="206"/>
      <c r="H193" s="209">
        <v>1</v>
      </c>
      <c r="I193" s="210"/>
      <c r="J193" s="206"/>
      <c r="K193" s="206"/>
      <c r="L193" s="211"/>
      <c r="M193" s="212"/>
      <c r="N193" s="213"/>
      <c r="O193" s="213"/>
      <c r="P193" s="213"/>
      <c r="Q193" s="213"/>
      <c r="R193" s="213"/>
      <c r="S193" s="213"/>
      <c r="T193" s="214"/>
      <c r="AT193" s="215" t="s">
        <v>140</v>
      </c>
      <c r="AU193" s="215" t="s">
        <v>80</v>
      </c>
      <c r="AV193" s="14" t="s">
        <v>138</v>
      </c>
      <c r="AW193" s="14" t="s">
        <v>32</v>
      </c>
      <c r="AX193" s="14" t="s">
        <v>78</v>
      </c>
      <c r="AY193" s="215" t="s">
        <v>131</v>
      </c>
    </row>
    <row r="194" spans="1:65" s="2" customFormat="1" ht="21.75" customHeight="1" x14ac:dyDescent="0.2">
      <c r="A194" s="36"/>
      <c r="B194" s="37"/>
      <c r="C194" s="180" t="s">
        <v>296</v>
      </c>
      <c r="D194" s="180" t="s">
        <v>133</v>
      </c>
      <c r="E194" s="181" t="s">
        <v>751</v>
      </c>
      <c r="F194" s="182" t="s">
        <v>752</v>
      </c>
      <c r="G194" s="183" t="s">
        <v>136</v>
      </c>
      <c r="H194" s="184">
        <v>65.471999999999994</v>
      </c>
      <c r="I194" s="185"/>
      <c r="J194" s="186">
        <f>ROUND(I194*H194,2)</f>
        <v>0</v>
      </c>
      <c r="K194" s="182" t="s">
        <v>137</v>
      </c>
      <c r="L194" s="41"/>
      <c r="M194" s="187" t="s">
        <v>19</v>
      </c>
      <c r="N194" s="188" t="s">
        <v>41</v>
      </c>
      <c r="O194" s="66"/>
      <c r="P194" s="189">
        <f>O194*H194</f>
        <v>0</v>
      </c>
      <c r="Q194" s="189">
        <v>2.321175E-3</v>
      </c>
      <c r="R194" s="189">
        <f>Q194*H194</f>
        <v>0.15197196959999998</v>
      </c>
      <c r="S194" s="189">
        <v>0</v>
      </c>
      <c r="T194" s="190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91" t="s">
        <v>138</v>
      </c>
      <c r="AT194" s="191" t="s">
        <v>133</v>
      </c>
      <c r="AU194" s="191" t="s">
        <v>80</v>
      </c>
      <c r="AY194" s="19" t="s">
        <v>131</v>
      </c>
      <c r="BE194" s="192">
        <f>IF(N194="základní",J194,0)</f>
        <v>0</v>
      </c>
      <c r="BF194" s="192">
        <f>IF(N194="snížená",J194,0)</f>
        <v>0</v>
      </c>
      <c r="BG194" s="192">
        <f>IF(N194="zákl. přenesená",J194,0)</f>
        <v>0</v>
      </c>
      <c r="BH194" s="192">
        <f>IF(N194="sníž. přenesená",J194,0)</f>
        <v>0</v>
      </c>
      <c r="BI194" s="192">
        <f>IF(N194="nulová",J194,0)</f>
        <v>0</v>
      </c>
      <c r="BJ194" s="19" t="s">
        <v>78</v>
      </c>
      <c r="BK194" s="192">
        <f>ROUND(I194*H194,2)</f>
        <v>0</v>
      </c>
      <c r="BL194" s="19" t="s">
        <v>138</v>
      </c>
      <c r="BM194" s="191" t="s">
        <v>913</v>
      </c>
    </row>
    <row r="195" spans="1:65" s="13" customFormat="1" ht="11.25" x14ac:dyDescent="0.2">
      <c r="B195" s="193"/>
      <c r="C195" s="194"/>
      <c r="D195" s="195" t="s">
        <v>140</v>
      </c>
      <c r="E195" s="196" t="s">
        <v>19</v>
      </c>
      <c r="F195" s="197" t="s">
        <v>914</v>
      </c>
      <c r="G195" s="194"/>
      <c r="H195" s="198">
        <v>26.04</v>
      </c>
      <c r="I195" s="199"/>
      <c r="J195" s="194"/>
      <c r="K195" s="194"/>
      <c r="L195" s="200"/>
      <c r="M195" s="201"/>
      <c r="N195" s="202"/>
      <c r="O195" s="202"/>
      <c r="P195" s="202"/>
      <c r="Q195" s="202"/>
      <c r="R195" s="202"/>
      <c r="S195" s="202"/>
      <c r="T195" s="203"/>
      <c r="AT195" s="204" t="s">
        <v>140</v>
      </c>
      <c r="AU195" s="204" t="s">
        <v>80</v>
      </c>
      <c r="AV195" s="13" t="s">
        <v>80</v>
      </c>
      <c r="AW195" s="13" t="s">
        <v>32</v>
      </c>
      <c r="AX195" s="13" t="s">
        <v>70</v>
      </c>
      <c r="AY195" s="204" t="s">
        <v>131</v>
      </c>
    </row>
    <row r="196" spans="1:65" s="13" customFormat="1" ht="11.25" x14ac:dyDescent="0.2">
      <c r="B196" s="193"/>
      <c r="C196" s="194"/>
      <c r="D196" s="195" t="s">
        <v>140</v>
      </c>
      <c r="E196" s="196" t="s">
        <v>19</v>
      </c>
      <c r="F196" s="197" t="s">
        <v>915</v>
      </c>
      <c r="G196" s="194"/>
      <c r="H196" s="198">
        <v>39.432000000000002</v>
      </c>
      <c r="I196" s="199"/>
      <c r="J196" s="194"/>
      <c r="K196" s="194"/>
      <c r="L196" s="200"/>
      <c r="M196" s="201"/>
      <c r="N196" s="202"/>
      <c r="O196" s="202"/>
      <c r="P196" s="202"/>
      <c r="Q196" s="202"/>
      <c r="R196" s="202"/>
      <c r="S196" s="202"/>
      <c r="T196" s="203"/>
      <c r="AT196" s="204" t="s">
        <v>140</v>
      </c>
      <c r="AU196" s="204" t="s">
        <v>80</v>
      </c>
      <c r="AV196" s="13" t="s">
        <v>80</v>
      </c>
      <c r="AW196" s="13" t="s">
        <v>32</v>
      </c>
      <c r="AX196" s="13" t="s">
        <v>70</v>
      </c>
      <c r="AY196" s="204" t="s">
        <v>131</v>
      </c>
    </row>
    <row r="197" spans="1:65" s="14" customFormat="1" ht="11.25" x14ac:dyDescent="0.2">
      <c r="B197" s="205"/>
      <c r="C197" s="206"/>
      <c r="D197" s="195" t="s">
        <v>140</v>
      </c>
      <c r="E197" s="207" t="s">
        <v>19</v>
      </c>
      <c r="F197" s="208" t="s">
        <v>142</v>
      </c>
      <c r="G197" s="206"/>
      <c r="H197" s="209">
        <v>65.472000000000008</v>
      </c>
      <c r="I197" s="210"/>
      <c r="J197" s="206"/>
      <c r="K197" s="206"/>
      <c r="L197" s="211"/>
      <c r="M197" s="212"/>
      <c r="N197" s="213"/>
      <c r="O197" s="213"/>
      <c r="P197" s="213"/>
      <c r="Q197" s="213"/>
      <c r="R197" s="213"/>
      <c r="S197" s="213"/>
      <c r="T197" s="214"/>
      <c r="AT197" s="215" t="s">
        <v>140</v>
      </c>
      <c r="AU197" s="215" t="s">
        <v>80</v>
      </c>
      <c r="AV197" s="14" t="s">
        <v>138</v>
      </c>
      <c r="AW197" s="14" t="s">
        <v>32</v>
      </c>
      <c r="AX197" s="14" t="s">
        <v>78</v>
      </c>
      <c r="AY197" s="215" t="s">
        <v>131</v>
      </c>
    </row>
    <row r="198" spans="1:65" s="2" customFormat="1" ht="16.5" customHeight="1" x14ac:dyDescent="0.2">
      <c r="A198" s="36"/>
      <c r="B198" s="37"/>
      <c r="C198" s="180" t="s">
        <v>300</v>
      </c>
      <c r="D198" s="180" t="s">
        <v>133</v>
      </c>
      <c r="E198" s="181" t="s">
        <v>756</v>
      </c>
      <c r="F198" s="182" t="s">
        <v>757</v>
      </c>
      <c r="G198" s="183" t="s">
        <v>276</v>
      </c>
      <c r="H198" s="184">
        <v>1.5389999999999999</v>
      </c>
      <c r="I198" s="185"/>
      <c r="J198" s="186">
        <f>ROUND(I198*H198,2)</f>
        <v>0</v>
      </c>
      <c r="K198" s="182" t="s">
        <v>137</v>
      </c>
      <c r="L198" s="41"/>
      <c r="M198" s="187" t="s">
        <v>19</v>
      </c>
      <c r="N198" s="188" t="s">
        <v>41</v>
      </c>
      <c r="O198" s="66"/>
      <c r="P198" s="189">
        <f>O198*H198</f>
        <v>0</v>
      </c>
      <c r="Q198" s="189">
        <v>1.0423232</v>
      </c>
      <c r="R198" s="189">
        <f>Q198*H198</f>
        <v>1.6041354047999998</v>
      </c>
      <c r="S198" s="189">
        <v>0</v>
      </c>
      <c r="T198" s="190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1" t="s">
        <v>138</v>
      </c>
      <c r="AT198" s="191" t="s">
        <v>133</v>
      </c>
      <c r="AU198" s="191" t="s">
        <v>80</v>
      </c>
      <c r="AY198" s="19" t="s">
        <v>131</v>
      </c>
      <c r="BE198" s="192">
        <f>IF(N198="základní",J198,0)</f>
        <v>0</v>
      </c>
      <c r="BF198" s="192">
        <f>IF(N198="snížená",J198,0)</f>
        <v>0</v>
      </c>
      <c r="BG198" s="192">
        <f>IF(N198="zákl. přenesená",J198,0)</f>
        <v>0</v>
      </c>
      <c r="BH198" s="192">
        <f>IF(N198="sníž. přenesená",J198,0)</f>
        <v>0</v>
      </c>
      <c r="BI198" s="192">
        <f>IF(N198="nulová",J198,0)</f>
        <v>0</v>
      </c>
      <c r="BJ198" s="19" t="s">
        <v>78</v>
      </c>
      <c r="BK198" s="192">
        <f>ROUND(I198*H198,2)</f>
        <v>0</v>
      </c>
      <c r="BL198" s="19" t="s">
        <v>138</v>
      </c>
      <c r="BM198" s="191" t="s">
        <v>916</v>
      </c>
    </row>
    <row r="199" spans="1:65" s="13" customFormat="1" ht="11.25" x14ac:dyDescent="0.2">
      <c r="B199" s="193"/>
      <c r="C199" s="194"/>
      <c r="D199" s="195" t="s">
        <v>140</v>
      </c>
      <c r="E199" s="196" t="s">
        <v>19</v>
      </c>
      <c r="F199" s="197" t="s">
        <v>917</v>
      </c>
      <c r="G199" s="194"/>
      <c r="H199" s="198">
        <v>1.5389999999999999</v>
      </c>
      <c r="I199" s="199"/>
      <c r="J199" s="194"/>
      <c r="K199" s="194"/>
      <c r="L199" s="200"/>
      <c r="M199" s="201"/>
      <c r="N199" s="202"/>
      <c r="O199" s="202"/>
      <c r="P199" s="202"/>
      <c r="Q199" s="202"/>
      <c r="R199" s="202"/>
      <c r="S199" s="202"/>
      <c r="T199" s="203"/>
      <c r="AT199" s="204" t="s">
        <v>140</v>
      </c>
      <c r="AU199" s="204" t="s">
        <v>80</v>
      </c>
      <c r="AV199" s="13" t="s">
        <v>80</v>
      </c>
      <c r="AW199" s="13" t="s">
        <v>32</v>
      </c>
      <c r="AX199" s="13" t="s">
        <v>70</v>
      </c>
      <c r="AY199" s="204" t="s">
        <v>131</v>
      </c>
    </row>
    <row r="200" spans="1:65" s="14" customFormat="1" ht="11.25" x14ac:dyDescent="0.2">
      <c r="B200" s="205"/>
      <c r="C200" s="206"/>
      <c r="D200" s="195" t="s">
        <v>140</v>
      </c>
      <c r="E200" s="207" t="s">
        <v>19</v>
      </c>
      <c r="F200" s="208" t="s">
        <v>142</v>
      </c>
      <c r="G200" s="206"/>
      <c r="H200" s="209">
        <v>1.5389999999999999</v>
      </c>
      <c r="I200" s="210"/>
      <c r="J200" s="206"/>
      <c r="K200" s="206"/>
      <c r="L200" s="211"/>
      <c r="M200" s="212"/>
      <c r="N200" s="213"/>
      <c r="O200" s="213"/>
      <c r="P200" s="213"/>
      <c r="Q200" s="213"/>
      <c r="R200" s="213"/>
      <c r="S200" s="213"/>
      <c r="T200" s="214"/>
      <c r="AT200" s="215" t="s">
        <v>140</v>
      </c>
      <c r="AU200" s="215" t="s">
        <v>80</v>
      </c>
      <c r="AV200" s="14" t="s">
        <v>138</v>
      </c>
      <c r="AW200" s="14" t="s">
        <v>32</v>
      </c>
      <c r="AX200" s="14" t="s">
        <v>78</v>
      </c>
      <c r="AY200" s="215" t="s">
        <v>131</v>
      </c>
    </row>
    <row r="201" spans="1:65" s="2" customFormat="1" ht="16.5" customHeight="1" x14ac:dyDescent="0.2">
      <c r="A201" s="36"/>
      <c r="B201" s="37"/>
      <c r="C201" s="180" t="s">
        <v>304</v>
      </c>
      <c r="D201" s="180" t="s">
        <v>133</v>
      </c>
      <c r="E201" s="181" t="s">
        <v>599</v>
      </c>
      <c r="F201" s="182" t="s">
        <v>600</v>
      </c>
      <c r="G201" s="183" t="s">
        <v>452</v>
      </c>
      <c r="H201" s="184">
        <v>1</v>
      </c>
      <c r="I201" s="185"/>
      <c r="J201" s="186">
        <f>ROUND(I201*H201,2)</f>
        <v>0</v>
      </c>
      <c r="K201" s="182" t="s">
        <v>601</v>
      </c>
      <c r="L201" s="41"/>
      <c r="M201" s="187" t="s">
        <v>19</v>
      </c>
      <c r="N201" s="188" t="s">
        <v>41</v>
      </c>
      <c r="O201" s="66"/>
      <c r="P201" s="189">
        <f>O201*H201</f>
        <v>0</v>
      </c>
      <c r="Q201" s="189">
        <v>0.217338</v>
      </c>
      <c r="R201" s="189">
        <f>Q201*H201</f>
        <v>0.217338</v>
      </c>
      <c r="S201" s="189">
        <v>0</v>
      </c>
      <c r="T201" s="190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1" t="s">
        <v>138</v>
      </c>
      <c r="AT201" s="191" t="s">
        <v>133</v>
      </c>
      <c r="AU201" s="191" t="s">
        <v>80</v>
      </c>
      <c r="AY201" s="19" t="s">
        <v>131</v>
      </c>
      <c r="BE201" s="192">
        <f>IF(N201="základní",J201,0)</f>
        <v>0</v>
      </c>
      <c r="BF201" s="192">
        <f>IF(N201="snížená",J201,0)</f>
        <v>0</v>
      </c>
      <c r="BG201" s="192">
        <f>IF(N201="zákl. přenesená",J201,0)</f>
        <v>0</v>
      </c>
      <c r="BH201" s="192">
        <f>IF(N201="sníž. přenesená",J201,0)</f>
        <v>0</v>
      </c>
      <c r="BI201" s="192">
        <f>IF(N201="nulová",J201,0)</f>
        <v>0</v>
      </c>
      <c r="BJ201" s="19" t="s">
        <v>78</v>
      </c>
      <c r="BK201" s="192">
        <f>ROUND(I201*H201,2)</f>
        <v>0</v>
      </c>
      <c r="BL201" s="19" t="s">
        <v>138</v>
      </c>
      <c r="BM201" s="191" t="s">
        <v>918</v>
      </c>
    </row>
    <row r="202" spans="1:65" s="13" customFormat="1" ht="11.25" x14ac:dyDescent="0.2">
      <c r="B202" s="193"/>
      <c r="C202" s="194"/>
      <c r="D202" s="195" t="s">
        <v>140</v>
      </c>
      <c r="E202" s="196" t="s">
        <v>19</v>
      </c>
      <c r="F202" s="197" t="s">
        <v>919</v>
      </c>
      <c r="G202" s="194"/>
      <c r="H202" s="198">
        <v>1</v>
      </c>
      <c r="I202" s="199"/>
      <c r="J202" s="194"/>
      <c r="K202" s="194"/>
      <c r="L202" s="200"/>
      <c r="M202" s="201"/>
      <c r="N202" s="202"/>
      <c r="O202" s="202"/>
      <c r="P202" s="202"/>
      <c r="Q202" s="202"/>
      <c r="R202" s="202"/>
      <c r="S202" s="202"/>
      <c r="T202" s="203"/>
      <c r="AT202" s="204" t="s">
        <v>140</v>
      </c>
      <c r="AU202" s="204" t="s">
        <v>80</v>
      </c>
      <c r="AV202" s="13" t="s">
        <v>80</v>
      </c>
      <c r="AW202" s="13" t="s">
        <v>32</v>
      </c>
      <c r="AX202" s="13" t="s">
        <v>70</v>
      </c>
      <c r="AY202" s="204" t="s">
        <v>131</v>
      </c>
    </row>
    <row r="203" spans="1:65" s="14" customFormat="1" ht="11.25" x14ac:dyDescent="0.2">
      <c r="B203" s="205"/>
      <c r="C203" s="206"/>
      <c r="D203" s="195" t="s">
        <v>140</v>
      </c>
      <c r="E203" s="207" t="s">
        <v>19</v>
      </c>
      <c r="F203" s="208" t="s">
        <v>142</v>
      </c>
      <c r="G203" s="206"/>
      <c r="H203" s="209">
        <v>1</v>
      </c>
      <c r="I203" s="210"/>
      <c r="J203" s="206"/>
      <c r="K203" s="206"/>
      <c r="L203" s="211"/>
      <c r="M203" s="212"/>
      <c r="N203" s="213"/>
      <c r="O203" s="213"/>
      <c r="P203" s="213"/>
      <c r="Q203" s="213"/>
      <c r="R203" s="213"/>
      <c r="S203" s="213"/>
      <c r="T203" s="214"/>
      <c r="AT203" s="215" t="s">
        <v>140</v>
      </c>
      <c r="AU203" s="215" t="s">
        <v>80</v>
      </c>
      <c r="AV203" s="14" t="s">
        <v>138</v>
      </c>
      <c r="AW203" s="14" t="s">
        <v>32</v>
      </c>
      <c r="AX203" s="14" t="s">
        <v>78</v>
      </c>
      <c r="AY203" s="215" t="s">
        <v>131</v>
      </c>
    </row>
    <row r="204" spans="1:65" s="2" customFormat="1" ht="16.5" customHeight="1" x14ac:dyDescent="0.2">
      <c r="A204" s="36"/>
      <c r="B204" s="37"/>
      <c r="C204" s="237" t="s">
        <v>310</v>
      </c>
      <c r="D204" s="237" t="s">
        <v>225</v>
      </c>
      <c r="E204" s="238" t="s">
        <v>606</v>
      </c>
      <c r="F204" s="239" t="s">
        <v>607</v>
      </c>
      <c r="G204" s="240" t="s">
        <v>452</v>
      </c>
      <c r="H204" s="241">
        <v>1</v>
      </c>
      <c r="I204" s="242"/>
      <c r="J204" s="243">
        <f>ROUND(I204*H204,2)</f>
        <v>0</v>
      </c>
      <c r="K204" s="239" t="s">
        <v>19</v>
      </c>
      <c r="L204" s="244"/>
      <c r="M204" s="245" t="s">
        <v>19</v>
      </c>
      <c r="N204" s="246" t="s">
        <v>41</v>
      </c>
      <c r="O204" s="66"/>
      <c r="P204" s="189">
        <f>O204*H204</f>
        <v>0</v>
      </c>
      <c r="Q204" s="189">
        <v>5.3800000000000001E-2</v>
      </c>
      <c r="R204" s="189">
        <f>Q204*H204</f>
        <v>5.3800000000000001E-2</v>
      </c>
      <c r="S204" s="189">
        <v>0</v>
      </c>
      <c r="T204" s="190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1" t="s">
        <v>188</v>
      </c>
      <c r="AT204" s="191" t="s">
        <v>225</v>
      </c>
      <c r="AU204" s="191" t="s">
        <v>80</v>
      </c>
      <c r="AY204" s="19" t="s">
        <v>131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78</v>
      </c>
      <c r="BK204" s="192">
        <f>ROUND(I204*H204,2)</f>
        <v>0</v>
      </c>
      <c r="BL204" s="19" t="s">
        <v>138</v>
      </c>
      <c r="BM204" s="191" t="s">
        <v>920</v>
      </c>
    </row>
    <row r="205" spans="1:65" s="13" customFormat="1" ht="11.25" x14ac:dyDescent="0.2">
      <c r="B205" s="193"/>
      <c r="C205" s="194"/>
      <c r="D205" s="195" t="s">
        <v>140</v>
      </c>
      <c r="E205" s="196" t="s">
        <v>19</v>
      </c>
      <c r="F205" s="197" t="s">
        <v>921</v>
      </c>
      <c r="G205" s="194"/>
      <c r="H205" s="198">
        <v>1</v>
      </c>
      <c r="I205" s="199"/>
      <c r="J205" s="194"/>
      <c r="K205" s="194"/>
      <c r="L205" s="200"/>
      <c r="M205" s="201"/>
      <c r="N205" s="202"/>
      <c r="O205" s="202"/>
      <c r="P205" s="202"/>
      <c r="Q205" s="202"/>
      <c r="R205" s="202"/>
      <c r="S205" s="202"/>
      <c r="T205" s="203"/>
      <c r="AT205" s="204" t="s">
        <v>140</v>
      </c>
      <c r="AU205" s="204" t="s">
        <v>80</v>
      </c>
      <c r="AV205" s="13" t="s">
        <v>80</v>
      </c>
      <c r="AW205" s="13" t="s">
        <v>32</v>
      </c>
      <c r="AX205" s="13" t="s">
        <v>70</v>
      </c>
      <c r="AY205" s="204" t="s">
        <v>131</v>
      </c>
    </row>
    <row r="206" spans="1:65" s="14" customFormat="1" ht="11.25" x14ac:dyDescent="0.2">
      <c r="B206" s="205"/>
      <c r="C206" s="206"/>
      <c r="D206" s="195" t="s">
        <v>140</v>
      </c>
      <c r="E206" s="207" t="s">
        <v>19</v>
      </c>
      <c r="F206" s="208" t="s">
        <v>142</v>
      </c>
      <c r="G206" s="206"/>
      <c r="H206" s="209">
        <v>1</v>
      </c>
      <c r="I206" s="210"/>
      <c r="J206" s="206"/>
      <c r="K206" s="206"/>
      <c r="L206" s="211"/>
      <c r="M206" s="212"/>
      <c r="N206" s="213"/>
      <c r="O206" s="213"/>
      <c r="P206" s="213"/>
      <c r="Q206" s="213"/>
      <c r="R206" s="213"/>
      <c r="S206" s="213"/>
      <c r="T206" s="214"/>
      <c r="AT206" s="215" t="s">
        <v>140</v>
      </c>
      <c r="AU206" s="215" t="s">
        <v>80</v>
      </c>
      <c r="AV206" s="14" t="s">
        <v>138</v>
      </c>
      <c r="AW206" s="14" t="s">
        <v>32</v>
      </c>
      <c r="AX206" s="14" t="s">
        <v>78</v>
      </c>
      <c r="AY206" s="215" t="s">
        <v>131</v>
      </c>
    </row>
    <row r="207" spans="1:65" s="2" customFormat="1" ht="21.75" customHeight="1" x14ac:dyDescent="0.2">
      <c r="A207" s="36"/>
      <c r="B207" s="37"/>
      <c r="C207" s="180" t="s">
        <v>449</v>
      </c>
      <c r="D207" s="180" t="s">
        <v>133</v>
      </c>
      <c r="E207" s="181" t="s">
        <v>764</v>
      </c>
      <c r="F207" s="182" t="s">
        <v>765</v>
      </c>
      <c r="G207" s="183" t="s">
        <v>452</v>
      </c>
      <c r="H207" s="184">
        <v>8</v>
      </c>
      <c r="I207" s="185"/>
      <c r="J207" s="186">
        <f>ROUND(I207*H207,2)</f>
        <v>0</v>
      </c>
      <c r="K207" s="182" t="s">
        <v>137</v>
      </c>
      <c r="L207" s="41"/>
      <c r="M207" s="187" t="s">
        <v>19</v>
      </c>
      <c r="N207" s="188" t="s">
        <v>41</v>
      </c>
      <c r="O207" s="66"/>
      <c r="P207" s="189">
        <f>O207*H207</f>
        <v>0</v>
      </c>
      <c r="Q207" s="189">
        <v>1.3600000000000001E-3</v>
      </c>
      <c r="R207" s="189">
        <f>Q207*H207</f>
        <v>1.0880000000000001E-2</v>
      </c>
      <c r="S207" s="189">
        <v>0</v>
      </c>
      <c r="T207" s="190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1" t="s">
        <v>138</v>
      </c>
      <c r="AT207" s="191" t="s">
        <v>133</v>
      </c>
      <c r="AU207" s="191" t="s">
        <v>80</v>
      </c>
      <c r="AY207" s="19" t="s">
        <v>131</v>
      </c>
      <c r="BE207" s="192">
        <f>IF(N207="základní",J207,0)</f>
        <v>0</v>
      </c>
      <c r="BF207" s="192">
        <f>IF(N207="snížená",J207,0)</f>
        <v>0</v>
      </c>
      <c r="BG207" s="192">
        <f>IF(N207="zákl. přenesená",J207,0)</f>
        <v>0</v>
      </c>
      <c r="BH207" s="192">
        <f>IF(N207="sníž. přenesená",J207,0)</f>
        <v>0</v>
      </c>
      <c r="BI207" s="192">
        <f>IF(N207="nulová",J207,0)</f>
        <v>0</v>
      </c>
      <c r="BJ207" s="19" t="s">
        <v>78</v>
      </c>
      <c r="BK207" s="192">
        <f>ROUND(I207*H207,2)</f>
        <v>0</v>
      </c>
      <c r="BL207" s="19" t="s">
        <v>138</v>
      </c>
      <c r="BM207" s="191" t="s">
        <v>922</v>
      </c>
    </row>
    <row r="208" spans="1:65" s="13" customFormat="1" ht="11.25" x14ac:dyDescent="0.2">
      <c r="B208" s="193"/>
      <c r="C208" s="194"/>
      <c r="D208" s="195" t="s">
        <v>140</v>
      </c>
      <c r="E208" s="196" t="s">
        <v>19</v>
      </c>
      <c r="F208" s="197" t="s">
        <v>923</v>
      </c>
      <c r="G208" s="194"/>
      <c r="H208" s="198">
        <v>8</v>
      </c>
      <c r="I208" s="199"/>
      <c r="J208" s="194"/>
      <c r="K208" s="194"/>
      <c r="L208" s="200"/>
      <c r="M208" s="201"/>
      <c r="N208" s="202"/>
      <c r="O208" s="202"/>
      <c r="P208" s="202"/>
      <c r="Q208" s="202"/>
      <c r="R208" s="202"/>
      <c r="S208" s="202"/>
      <c r="T208" s="203"/>
      <c r="AT208" s="204" t="s">
        <v>140</v>
      </c>
      <c r="AU208" s="204" t="s">
        <v>80</v>
      </c>
      <c r="AV208" s="13" t="s">
        <v>80</v>
      </c>
      <c r="AW208" s="13" t="s">
        <v>32</v>
      </c>
      <c r="AX208" s="13" t="s">
        <v>70</v>
      </c>
      <c r="AY208" s="204" t="s">
        <v>131</v>
      </c>
    </row>
    <row r="209" spans="1:65" s="14" customFormat="1" ht="11.25" x14ac:dyDescent="0.2">
      <c r="B209" s="205"/>
      <c r="C209" s="206"/>
      <c r="D209" s="195" t="s">
        <v>140</v>
      </c>
      <c r="E209" s="207" t="s">
        <v>19</v>
      </c>
      <c r="F209" s="208" t="s">
        <v>142</v>
      </c>
      <c r="G209" s="206"/>
      <c r="H209" s="209">
        <v>8</v>
      </c>
      <c r="I209" s="210"/>
      <c r="J209" s="206"/>
      <c r="K209" s="206"/>
      <c r="L209" s="211"/>
      <c r="M209" s="212"/>
      <c r="N209" s="213"/>
      <c r="O209" s="213"/>
      <c r="P209" s="213"/>
      <c r="Q209" s="213"/>
      <c r="R209" s="213"/>
      <c r="S209" s="213"/>
      <c r="T209" s="214"/>
      <c r="AT209" s="215" t="s">
        <v>140</v>
      </c>
      <c r="AU209" s="215" t="s">
        <v>80</v>
      </c>
      <c r="AV209" s="14" t="s">
        <v>138</v>
      </c>
      <c r="AW209" s="14" t="s">
        <v>32</v>
      </c>
      <c r="AX209" s="14" t="s">
        <v>78</v>
      </c>
      <c r="AY209" s="215" t="s">
        <v>131</v>
      </c>
    </row>
    <row r="210" spans="1:65" s="12" customFormat="1" ht="22.9" customHeight="1" x14ac:dyDescent="0.2">
      <c r="B210" s="164"/>
      <c r="C210" s="165"/>
      <c r="D210" s="166" t="s">
        <v>69</v>
      </c>
      <c r="E210" s="178" t="s">
        <v>192</v>
      </c>
      <c r="F210" s="178" t="s">
        <v>618</v>
      </c>
      <c r="G210" s="165"/>
      <c r="H210" s="165"/>
      <c r="I210" s="168"/>
      <c r="J210" s="179">
        <f>BK210</f>
        <v>0</v>
      </c>
      <c r="K210" s="165"/>
      <c r="L210" s="170"/>
      <c r="M210" s="171"/>
      <c r="N210" s="172"/>
      <c r="O210" s="172"/>
      <c r="P210" s="173">
        <f>SUM(P211:P241)</f>
        <v>0</v>
      </c>
      <c r="Q210" s="172"/>
      <c r="R210" s="173">
        <f>SUM(R211:R241)</f>
        <v>4.52246975</v>
      </c>
      <c r="S210" s="172"/>
      <c r="T210" s="174">
        <f>SUM(T211:T241)</f>
        <v>0</v>
      </c>
      <c r="AR210" s="175" t="s">
        <v>78</v>
      </c>
      <c r="AT210" s="176" t="s">
        <v>69</v>
      </c>
      <c r="AU210" s="176" t="s">
        <v>78</v>
      </c>
      <c r="AY210" s="175" t="s">
        <v>131</v>
      </c>
      <c r="BK210" s="177">
        <f>SUM(BK211:BK241)</f>
        <v>0</v>
      </c>
    </row>
    <row r="211" spans="1:65" s="2" customFormat="1" ht="24" x14ac:dyDescent="0.2">
      <c r="A211" s="36"/>
      <c r="B211" s="37"/>
      <c r="C211" s="180" t="s">
        <v>456</v>
      </c>
      <c r="D211" s="180" t="s">
        <v>133</v>
      </c>
      <c r="E211" s="181" t="s">
        <v>772</v>
      </c>
      <c r="F211" s="182" t="s">
        <v>773</v>
      </c>
      <c r="G211" s="183" t="s">
        <v>136</v>
      </c>
      <c r="H211" s="184">
        <v>25</v>
      </c>
      <c r="I211" s="185"/>
      <c r="J211" s="186">
        <f>ROUND(I211*H211,2)</f>
        <v>0</v>
      </c>
      <c r="K211" s="182" t="s">
        <v>137</v>
      </c>
      <c r="L211" s="41"/>
      <c r="M211" s="187" t="s">
        <v>19</v>
      </c>
      <c r="N211" s="188" t="s">
        <v>41</v>
      </c>
      <c r="O211" s="66"/>
      <c r="P211" s="189">
        <f>O211*H211</f>
        <v>0</v>
      </c>
      <c r="Q211" s="189">
        <v>1.2999999999999999E-4</v>
      </c>
      <c r="R211" s="189">
        <f>Q211*H211</f>
        <v>3.2499999999999999E-3</v>
      </c>
      <c r="S211" s="189">
        <v>0</v>
      </c>
      <c r="T211" s="190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1" t="s">
        <v>138</v>
      </c>
      <c r="AT211" s="191" t="s">
        <v>133</v>
      </c>
      <c r="AU211" s="191" t="s">
        <v>80</v>
      </c>
      <c r="AY211" s="19" t="s">
        <v>131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19" t="s">
        <v>78</v>
      </c>
      <c r="BK211" s="192">
        <f>ROUND(I211*H211,2)</f>
        <v>0</v>
      </c>
      <c r="BL211" s="19" t="s">
        <v>138</v>
      </c>
      <c r="BM211" s="191" t="s">
        <v>924</v>
      </c>
    </row>
    <row r="212" spans="1:65" s="13" customFormat="1" ht="11.25" x14ac:dyDescent="0.2">
      <c r="B212" s="193"/>
      <c r="C212" s="194"/>
      <c r="D212" s="195" t="s">
        <v>140</v>
      </c>
      <c r="E212" s="196" t="s">
        <v>19</v>
      </c>
      <c r="F212" s="197" t="s">
        <v>925</v>
      </c>
      <c r="G212" s="194"/>
      <c r="H212" s="198">
        <v>25</v>
      </c>
      <c r="I212" s="199"/>
      <c r="J212" s="194"/>
      <c r="K212" s="194"/>
      <c r="L212" s="200"/>
      <c r="M212" s="201"/>
      <c r="N212" s="202"/>
      <c r="O212" s="202"/>
      <c r="P212" s="202"/>
      <c r="Q212" s="202"/>
      <c r="R212" s="202"/>
      <c r="S212" s="202"/>
      <c r="T212" s="203"/>
      <c r="AT212" s="204" t="s">
        <v>140</v>
      </c>
      <c r="AU212" s="204" t="s">
        <v>80</v>
      </c>
      <c r="AV212" s="13" t="s">
        <v>80</v>
      </c>
      <c r="AW212" s="13" t="s">
        <v>32</v>
      </c>
      <c r="AX212" s="13" t="s">
        <v>70</v>
      </c>
      <c r="AY212" s="204" t="s">
        <v>131</v>
      </c>
    </row>
    <row r="213" spans="1:65" s="14" customFormat="1" ht="11.25" x14ac:dyDescent="0.2">
      <c r="B213" s="205"/>
      <c r="C213" s="206"/>
      <c r="D213" s="195" t="s">
        <v>140</v>
      </c>
      <c r="E213" s="207" t="s">
        <v>19</v>
      </c>
      <c r="F213" s="208" t="s">
        <v>142</v>
      </c>
      <c r="G213" s="206"/>
      <c r="H213" s="209">
        <v>25</v>
      </c>
      <c r="I213" s="210"/>
      <c r="J213" s="206"/>
      <c r="K213" s="206"/>
      <c r="L213" s="211"/>
      <c r="M213" s="212"/>
      <c r="N213" s="213"/>
      <c r="O213" s="213"/>
      <c r="P213" s="213"/>
      <c r="Q213" s="213"/>
      <c r="R213" s="213"/>
      <c r="S213" s="213"/>
      <c r="T213" s="214"/>
      <c r="AT213" s="215" t="s">
        <v>140</v>
      </c>
      <c r="AU213" s="215" t="s">
        <v>80</v>
      </c>
      <c r="AV213" s="14" t="s">
        <v>138</v>
      </c>
      <c r="AW213" s="14" t="s">
        <v>32</v>
      </c>
      <c r="AX213" s="14" t="s">
        <v>78</v>
      </c>
      <c r="AY213" s="215" t="s">
        <v>131</v>
      </c>
    </row>
    <row r="214" spans="1:65" s="2" customFormat="1" ht="24" x14ac:dyDescent="0.2">
      <c r="A214" s="36"/>
      <c r="B214" s="37"/>
      <c r="C214" s="180" t="s">
        <v>461</v>
      </c>
      <c r="D214" s="180" t="s">
        <v>133</v>
      </c>
      <c r="E214" s="181" t="s">
        <v>776</v>
      </c>
      <c r="F214" s="182" t="s">
        <v>777</v>
      </c>
      <c r="G214" s="183" t="s">
        <v>136</v>
      </c>
      <c r="H214" s="184">
        <v>6.25</v>
      </c>
      <c r="I214" s="185"/>
      <c r="J214" s="186">
        <f>ROUND(I214*H214,2)</f>
        <v>0</v>
      </c>
      <c r="K214" s="182" t="s">
        <v>137</v>
      </c>
      <c r="L214" s="41"/>
      <c r="M214" s="187" t="s">
        <v>19</v>
      </c>
      <c r="N214" s="188" t="s">
        <v>41</v>
      </c>
      <c r="O214" s="66"/>
      <c r="P214" s="189">
        <f>O214*H214</f>
        <v>0</v>
      </c>
      <c r="Q214" s="189">
        <v>0</v>
      </c>
      <c r="R214" s="189">
        <f>Q214*H214</f>
        <v>0</v>
      </c>
      <c r="S214" s="189">
        <v>0</v>
      </c>
      <c r="T214" s="190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1" t="s">
        <v>138</v>
      </c>
      <c r="AT214" s="191" t="s">
        <v>133</v>
      </c>
      <c r="AU214" s="191" t="s">
        <v>80</v>
      </c>
      <c r="AY214" s="19" t="s">
        <v>131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78</v>
      </c>
      <c r="BK214" s="192">
        <f>ROUND(I214*H214,2)</f>
        <v>0</v>
      </c>
      <c r="BL214" s="19" t="s">
        <v>138</v>
      </c>
      <c r="BM214" s="191" t="s">
        <v>926</v>
      </c>
    </row>
    <row r="215" spans="1:65" s="13" customFormat="1" ht="11.25" x14ac:dyDescent="0.2">
      <c r="B215" s="193"/>
      <c r="C215" s="194"/>
      <c r="D215" s="195" t="s">
        <v>140</v>
      </c>
      <c r="E215" s="196" t="s">
        <v>19</v>
      </c>
      <c r="F215" s="197" t="s">
        <v>927</v>
      </c>
      <c r="G215" s="194"/>
      <c r="H215" s="198">
        <v>6.25</v>
      </c>
      <c r="I215" s="199"/>
      <c r="J215" s="194"/>
      <c r="K215" s="194"/>
      <c r="L215" s="200"/>
      <c r="M215" s="201"/>
      <c r="N215" s="202"/>
      <c r="O215" s="202"/>
      <c r="P215" s="202"/>
      <c r="Q215" s="202"/>
      <c r="R215" s="202"/>
      <c r="S215" s="202"/>
      <c r="T215" s="203"/>
      <c r="AT215" s="204" t="s">
        <v>140</v>
      </c>
      <c r="AU215" s="204" t="s">
        <v>80</v>
      </c>
      <c r="AV215" s="13" t="s">
        <v>80</v>
      </c>
      <c r="AW215" s="13" t="s">
        <v>32</v>
      </c>
      <c r="AX215" s="13" t="s">
        <v>70</v>
      </c>
      <c r="AY215" s="204" t="s">
        <v>131</v>
      </c>
    </row>
    <row r="216" spans="1:65" s="14" customFormat="1" ht="11.25" x14ac:dyDescent="0.2">
      <c r="B216" s="205"/>
      <c r="C216" s="206"/>
      <c r="D216" s="195" t="s">
        <v>140</v>
      </c>
      <c r="E216" s="207" t="s">
        <v>19</v>
      </c>
      <c r="F216" s="208" t="s">
        <v>142</v>
      </c>
      <c r="G216" s="206"/>
      <c r="H216" s="209">
        <v>6.25</v>
      </c>
      <c r="I216" s="210"/>
      <c r="J216" s="206"/>
      <c r="K216" s="206"/>
      <c r="L216" s="211"/>
      <c r="M216" s="212"/>
      <c r="N216" s="213"/>
      <c r="O216" s="213"/>
      <c r="P216" s="213"/>
      <c r="Q216" s="213"/>
      <c r="R216" s="213"/>
      <c r="S216" s="213"/>
      <c r="T216" s="214"/>
      <c r="AT216" s="215" t="s">
        <v>140</v>
      </c>
      <c r="AU216" s="215" t="s">
        <v>80</v>
      </c>
      <c r="AV216" s="14" t="s">
        <v>138</v>
      </c>
      <c r="AW216" s="14" t="s">
        <v>32</v>
      </c>
      <c r="AX216" s="14" t="s">
        <v>78</v>
      </c>
      <c r="AY216" s="215" t="s">
        <v>131</v>
      </c>
    </row>
    <row r="217" spans="1:65" s="2" customFormat="1" ht="24" x14ac:dyDescent="0.2">
      <c r="A217" s="36"/>
      <c r="B217" s="37"/>
      <c r="C217" s="180" t="s">
        <v>466</v>
      </c>
      <c r="D217" s="180" t="s">
        <v>133</v>
      </c>
      <c r="E217" s="181" t="s">
        <v>780</v>
      </c>
      <c r="F217" s="182" t="s">
        <v>781</v>
      </c>
      <c r="G217" s="183" t="s">
        <v>180</v>
      </c>
      <c r="H217" s="184">
        <v>11</v>
      </c>
      <c r="I217" s="185"/>
      <c r="J217" s="186">
        <f>ROUND(I217*H217,2)</f>
        <v>0</v>
      </c>
      <c r="K217" s="182" t="s">
        <v>137</v>
      </c>
      <c r="L217" s="41"/>
      <c r="M217" s="187" t="s">
        <v>19</v>
      </c>
      <c r="N217" s="188" t="s">
        <v>41</v>
      </c>
      <c r="O217" s="66"/>
      <c r="P217" s="189">
        <f>O217*H217</f>
        <v>0</v>
      </c>
      <c r="Q217" s="189">
        <v>1.2589999999999999E-3</v>
      </c>
      <c r="R217" s="189">
        <f>Q217*H217</f>
        <v>1.3848999999999998E-2</v>
      </c>
      <c r="S217" s="189">
        <v>0</v>
      </c>
      <c r="T217" s="190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1" t="s">
        <v>138</v>
      </c>
      <c r="AT217" s="191" t="s">
        <v>133</v>
      </c>
      <c r="AU217" s="191" t="s">
        <v>80</v>
      </c>
      <c r="AY217" s="19" t="s">
        <v>131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9" t="s">
        <v>78</v>
      </c>
      <c r="BK217" s="192">
        <f>ROUND(I217*H217,2)</f>
        <v>0</v>
      </c>
      <c r="BL217" s="19" t="s">
        <v>138</v>
      </c>
      <c r="BM217" s="191" t="s">
        <v>928</v>
      </c>
    </row>
    <row r="218" spans="1:65" s="13" customFormat="1" ht="11.25" x14ac:dyDescent="0.2">
      <c r="B218" s="193"/>
      <c r="C218" s="194"/>
      <c r="D218" s="195" t="s">
        <v>140</v>
      </c>
      <c r="E218" s="196" t="s">
        <v>19</v>
      </c>
      <c r="F218" s="197" t="s">
        <v>929</v>
      </c>
      <c r="G218" s="194"/>
      <c r="H218" s="198">
        <v>11</v>
      </c>
      <c r="I218" s="199"/>
      <c r="J218" s="194"/>
      <c r="K218" s="194"/>
      <c r="L218" s="200"/>
      <c r="M218" s="201"/>
      <c r="N218" s="202"/>
      <c r="O218" s="202"/>
      <c r="P218" s="202"/>
      <c r="Q218" s="202"/>
      <c r="R218" s="202"/>
      <c r="S218" s="202"/>
      <c r="T218" s="203"/>
      <c r="AT218" s="204" t="s">
        <v>140</v>
      </c>
      <c r="AU218" s="204" t="s">
        <v>80</v>
      </c>
      <c r="AV218" s="13" t="s">
        <v>80</v>
      </c>
      <c r="AW218" s="13" t="s">
        <v>32</v>
      </c>
      <c r="AX218" s="13" t="s">
        <v>70</v>
      </c>
      <c r="AY218" s="204" t="s">
        <v>131</v>
      </c>
    </row>
    <row r="219" spans="1:65" s="14" customFormat="1" ht="11.25" x14ac:dyDescent="0.2">
      <c r="B219" s="205"/>
      <c r="C219" s="206"/>
      <c r="D219" s="195" t="s">
        <v>140</v>
      </c>
      <c r="E219" s="207" t="s">
        <v>19</v>
      </c>
      <c r="F219" s="208" t="s">
        <v>142</v>
      </c>
      <c r="G219" s="206"/>
      <c r="H219" s="209">
        <v>11</v>
      </c>
      <c r="I219" s="210"/>
      <c r="J219" s="206"/>
      <c r="K219" s="206"/>
      <c r="L219" s="211"/>
      <c r="M219" s="212"/>
      <c r="N219" s="213"/>
      <c r="O219" s="213"/>
      <c r="P219" s="213"/>
      <c r="Q219" s="213"/>
      <c r="R219" s="213"/>
      <c r="S219" s="213"/>
      <c r="T219" s="214"/>
      <c r="AT219" s="215" t="s">
        <v>140</v>
      </c>
      <c r="AU219" s="215" t="s">
        <v>80</v>
      </c>
      <c r="AV219" s="14" t="s">
        <v>138</v>
      </c>
      <c r="AW219" s="14" t="s">
        <v>32</v>
      </c>
      <c r="AX219" s="14" t="s">
        <v>78</v>
      </c>
      <c r="AY219" s="215" t="s">
        <v>131</v>
      </c>
    </row>
    <row r="220" spans="1:65" s="2" customFormat="1" ht="16.5" customHeight="1" x14ac:dyDescent="0.2">
      <c r="A220" s="36"/>
      <c r="B220" s="37"/>
      <c r="C220" s="180" t="s">
        <v>472</v>
      </c>
      <c r="D220" s="180" t="s">
        <v>133</v>
      </c>
      <c r="E220" s="181" t="s">
        <v>784</v>
      </c>
      <c r="F220" s="182" t="s">
        <v>785</v>
      </c>
      <c r="G220" s="183" t="s">
        <v>180</v>
      </c>
      <c r="H220" s="184">
        <v>5.5</v>
      </c>
      <c r="I220" s="185"/>
      <c r="J220" s="186">
        <f>ROUND(I220*H220,2)</f>
        <v>0</v>
      </c>
      <c r="K220" s="182" t="s">
        <v>137</v>
      </c>
      <c r="L220" s="41"/>
      <c r="M220" s="187" t="s">
        <v>19</v>
      </c>
      <c r="N220" s="188" t="s">
        <v>41</v>
      </c>
      <c r="O220" s="66"/>
      <c r="P220" s="189">
        <f>O220*H220</f>
        <v>0</v>
      </c>
      <c r="Q220" s="189">
        <v>9.7650000000000005E-4</v>
      </c>
      <c r="R220" s="189">
        <f>Q220*H220</f>
        <v>5.3707500000000005E-3</v>
      </c>
      <c r="S220" s="189">
        <v>0</v>
      </c>
      <c r="T220" s="190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1" t="s">
        <v>138</v>
      </c>
      <c r="AT220" s="191" t="s">
        <v>133</v>
      </c>
      <c r="AU220" s="191" t="s">
        <v>80</v>
      </c>
      <c r="AY220" s="19" t="s">
        <v>131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78</v>
      </c>
      <c r="BK220" s="192">
        <f>ROUND(I220*H220,2)</f>
        <v>0</v>
      </c>
      <c r="BL220" s="19" t="s">
        <v>138</v>
      </c>
      <c r="BM220" s="191" t="s">
        <v>930</v>
      </c>
    </row>
    <row r="221" spans="1:65" s="13" customFormat="1" ht="11.25" x14ac:dyDescent="0.2">
      <c r="B221" s="193"/>
      <c r="C221" s="194"/>
      <c r="D221" s="195" t="s">
        <v>140</v>
      </c>
      <c r="E221" s="196" t="s">
        <v>19</v>
      </c>
      <c r="F221" s="197" t="s">
        <v>931</v>
      </c>
      <c r="G221" s="194"/>
      <c r="H221" s="198">
        <v>5.5</v>
      </c>
      <c r="I221" s="199"/>
      <c r="J221" s="194"/>
      <c r="K221" s="194"/>
      <c r="L221" s="200"/>
      <c r="M221" s="201"/>
      <c r="N221" s="202"/>
      <c r="O221" s="202"/>
      <c r="P221" s="202"/>
      <c r="Q221" s="202"/>
      <c r="R221" s="202"/>
      <c r="S221" s="202"/>
      <c r="T221" s="203"/>
      <c r="AT221" s="204" t="s">
        <v>140</v>
      </c>
      <c r="AU221" s="204" t="s">
        <v>80</v>
      </c>
      <c r="AV221" s="13" t="s">
        <v>80</v>
      </c>
      <c r="AW221" s="13" t="s">
        <v>32</v>
      </c>
      <c r="AX221" s="13" t="s">
        <v>70</v>
      </c>
      <c r="AY221" s="204" t="s">
        <v>131</v>
      </c>
    </row>
    <row r="222" spans="1:65" s="14" customFormat="1" ht="11.25" x14ac:dyDescent="0.2">
      <c r="B222" s="205"/>
      <c r="C222" s="206"/>
      <c r="D222" s="195" t="s">
        <v>140</v>
      </c>
      <c r="E222" s="207" t="s">
        <v>19</v>
      </c>
      <c r="F222" s="208" t="s">
        <v>142</v>
      </c>
      <c r="G222" s="206"/>
      <c r="H222" s="209">
        <v>5.5</v>
      </c>
      <c r="I222" s="210"/>
      <c r="J222" s="206"/>
      <c r="K222" s="206"/>
      <c r="L222" s="211"/>
      <c r="M222" s="212"/>
      <c r="N222" s="213"/>
      <c r="O222" s="213"/>
      <c r="P222" s="213"/>
      <c r="Q222" s="213"/>
      <c r="R222" s="213"/>
      <c r="S222" s="213"/>
      <c r="T222" s="214"/>
      <c r="AT222" s="215" t="s">
        <v>140</v>
      </c>
      <c r="AU222" s="215" t="s">
        <v>80</v>
      </c>
      <c r="AV222" s="14" t="s">
        <v>138</v>
      </c>
      <c r="AW222" s="14" t="s">
        <v>32</v>
      </c>
      <c r="AX222" s="14" t="s">
        <v>78</v>
      </c>
      <c r="AY222" s="215" t="s">
        <v>131</v>
      </c>
    </row>
    <row r="223" spans="1:65" s="2" customFormat="1" ht="33" customHeight="1" x14ac:dyDescent="0.2">
      <c r="A223" s="36"/>
      <c r="B223" s="37"/>
      <c r="C223" s="180" t="s">
        <v>476</v>
      </c>
      <c r="D223" s="180" t="s">
        <v>133</v>
      </c>
      <c r="E223" s="181" t="s">
        <v>788</v>
      </c>
      <c r="F223" s="182" t="s">
        <v>789</v>
      </c>
      <c r="G223" s="183" t="s">
        <v>452</v>
      </c>
      <c r="H223" s="184">
        <v>3</v>
      </c>
      <c r="I223" s="185"/>
      <c r="J223" s="186">
        <f>ROUND(I223*H223,2)</f>
        <v>0</v>
      </c>
      <c r="K223" s="182" t="s">
        <v>19</v>
      </c>
      <c r="L223" s="41"/>
      <c r="M223" s="187" t="s">
        <v>19</v>
      </c>
      <c r="N223" s="188" t="s">
        <v>41</v>
      </c>
      <c r="O223" s="66"/>
      <c r="P223" s="189">
        <f>O223*H223</f>
        <v>0</v>
      </c>
      <c r="Q223" s="189">
        <v>0</v>
      </c>
      <c r="R223" s="189">
        <f>Q223*H223</f>
        <v>0</v>
      </c>
      <c r="S223" s="189">
        <v>0</v>
      </c>
      <c r="T223" s="190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91" t="s">
        <v>138</v>
      </c>
      <c r="AT223" s="191" t="s">
        <v>133</v>
      </c>
      <c r="AU223" s="191" t="s">
        <v>80</v>
      </c>
      <c r="AY223" s="19" t="s">
        <v>131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78</v>
      </c>
      <c r="BK223" s="192">
        <f>ROUND(I223*H223,2)</f>
        <v>0</v>
      </c>
      <c r="BL223" s="19" t="s">
        <v>138</v>
      </c>
      <c r="BM223" s="191" t="s">
        <v>932</v>
      </c>
    </row>
    <row r="224" spans="1:65" s="2" customFormat="1" ht="107.25" x14ac:dyDescent="0.2">
      <c r="A224" s="36"/>
      <c r="B224" s="37"/>
      <c r="C224" s="38"/>
      <c r="D224" s="195" t="s">
        <v>623</v>
      </c>
      <c r="E224" s="38"/>
      <c r="F224" s="252" t="s">
        <v>791</v>
      </c>
      <c r="G224" s="38"/>
      <c r="H224" s="38"/>
      <c r="I224" s="253"/>
      <c r="J224" s="38"/>
      <c r="K224" s="38"/>
      <c r="L224" s="41"/>
      <c r="M224" s="254"/>
      <c r="N224" s="255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623</v>
      </c>
      <c r="AU224" s="19" t="s">
        <v>80</v>
      </c>
    </row>
    <row r="225" spans="1:65" s="13" customFormat="1" ht="11.25" x14ac:dyDescent="0.2">
      <c r="B225" s="193"/>
      <c r="C225" s="194"/>
      <c r="D225" s="195" t="s">
        <v>140</v>
      </c>
      <c r="E225" s="196" t="s">
        <v>19</v>
      </c>
      <c r="F225" s="197" t="s">
        <v>933</v>
      </c>
      <c r="G225" s="194"/>
      <c r="H225" s="198">
        <v>3</v>
      </c>
      <c r="I225" s="199"/>
      <c r="J225" s="194"/>
      <c r="K225" s="194"/>
      <c r="L225" s="200"/>
      <c r="M225" s="201"/>
      <c r="N225" s="202"/>
      <c r="O225" s="202"/>
      <c r="P225" s="202"/>
      <c r="Q225" s="202"/>
      <c r="R225" s="202"/>
      <c r="S225" s="202"/>
      <c r="T225" s="203"/>
      <c r="AT225" s="204" t="s">
        <v>140</v>
      </c>
      <c r="AU225" s="204" t="s">
        <v>80</v>
      </c>
      <c r="AV225" s="13" t="s">
        <v>80</v>
      </c>
      <c r="AW225" s="13" t="s">
        <v>32</v>
      </c>
      <c r="AX225" s="13" t="s">
        <v>70</v>
      </c>
      <c r="AY225" s="204" t="s">
        <v>131</v>
      </c>
    </row>
    <row r="226" spans="1:65" s="14" customFormat="1" ht="11.25" x14ac:dyDescent="0.2">
      <c r="B226" s="205"/>
      <c r="C226" s="206"/>
      <c r="D226" s="195" t="s">
        <v>140</v>
      </c>
      <c r="E226" s="207" t="s">
        <v>19</v>
      </c>
      <c r="F226" s="208" t="s">
        <v>142</v>
      </c>
      <c r="G226" s="206"/>
      <c r="H226" s="209">
        <v>3</v>
      </c>
      <c r="I226" s="210"/>
      <c r="J226" s="206"/>
      <c r="K226" s="206"/>
      <c r="L226" s="211"/>
      <c r="M226" s="212"/>
      <c r="N226" s="213"/>
      <c r="O226" s="213"/>
      <c r="P226" s="213"/>
      <c r="Q226" s="213"/>
      <c r="R226" s="213"/>
      <c r="S226" s="213"/>
      <c r="T226" s="214"/>
      <c r="AT226" s="215" t="s">
        <v>140</v>
      </c>
      <c r="AU226" s="215" t="s">
        <v>80</v>
      </c>
      <c r="AV226" s="14" t="s">
        <v>138</v>
      </c>
      <c r="AW226" s="14" t="s">
        <v>32</v>
      </c>
      <c r="AX226" s="14" t="s">
        <v>78</v>
      </c>
      <c r="AY226" s="215" t="s">
        <v>131</v>
      </c>
    </row>
    <row r="227" spans="1:65" s="2" customFormat="1" ht="16.5" customHeight="1" x14ac:dyDescent="0.2">
      <c r="A227" s="36"/>
      <c r="B227" s="37"/>
      <c r="C227" s="180" t="s">
        <v>480</v>
      </c>
      <c r="D227" s="180" t="s">
        <v>133</v>
      </c>
      <c r="E227" s="181" t="s">
        <v>793</v>
      </c>
      <c r="F227" s="182" t="s">
        <v>794</v>
      </c>
      <c r="G227" s="183" t="s">
        <v>452</v>
      </c>
      <c r="H227" s="184">
        <v>1</v>
      </c>
      <c r="I227" s="185"/>
      <c r="J227" s="186">
        <f>ROUND(I227*H227,2)</f>
        <v>0</v>
      </c>
      <c r="K227" s="182" t="s">
        <v>19</v>
      </c>
      <c r="L227" s="41"/>
      <c r="M227" s="187" t="s">
        <v>19</v>
      </c>
      <c r="N227" s="188" t="s">
        <v>41</v>
      </c>
      <c r="O227" s="66"/>
      <c r="P227" s="189">
        <f>O227*H227</f>
        <v>0</v>
      </c>
      <c r="Q227" s="189">
        <v>0</v>
      </c>
      <c r="R227" s="189">
        <f>Q227*H227</f>
        <v>0</v>
      </c>
      <c r="S227" s="189">
        <v>0</v>
      </c>
      <c r="T227" s="190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1" t="s">
        <v>138</v>
      </c>
      <c r="AT227" s="191" t="s">
        <v>133</v>
      </c>
      <c r="AU227" s="191" t="s">
        <v>80</v>
      </c>
      <c r="AY227" s="19" t="s">
        <v>131</v>
      </c>
      <c r="BE227" s="192">
        <f>IF(N227="základní",J227,0)</f>
        <v>0</v>
      </c>
      <c r="BF227" s="192">
        <f>IF(N227="snížená",J227,0)</f>
        <v>0</v>
      </c>
      <c r="BG227" s="192">
        <f>IF(N227="zákl. přenesená",J227,0)</f>
        <v>0</v>
      </c>
      <c r="BH227" s="192">
        <f>IF(N227="sníž. přenesená",J227,0)</f>
        <v>0</v>
      </c>
      <c r="BI227" s="192">
        <f>IF(N227="nulová",J227,0)</f>
        <v>0</v>
      </c>
      <c r="BJ227" s="19" t="s">
        <v>78</v>
      </c>
      <c r="BK227" s="192">
        <f>ROUND(I227*H227,2)</f>
        <v>0</v>
      </c>
      <c r="BL227" s="19" t="s">
        <v>138</v>
      </c>
      <c r="BM227" s="191" t="s">
        <v>934</v>
      </c>
    </row>
    <row r="228" spans="1:65" s="2" customFormat="1" ht="78" x14ac:dyDescent="0.2">
      <c r="A228" s="36"/>
      <c r="B228" s="37"/>
      <c r="C228" s="38"/>
      <c r="D228" s="195" t="s">
        <v>623</v>
      </c>
      <c r="E228" s="38"/>
      <c r="F228" s="252" t="s">
        <v>796</v>
      </c>
      <c r="G228" s="38"/>
      <c r="H228" s="38"/>
      <c r="I228" s="253"/>
      <c r="J228" s="38"/>
      <c r="K228" s="38"/>
      <c r="L228" s="41"/>
      <c r="M228" s="254"/>
      <c r="N228" s="255"/>
      <c r="O228" s="66"/>
      <c r="P228" s="66"/>
      <c r="Q228" s="66"/>
      <c r="R228" s="66"/>
      <c r="S228" s="66"/>
      <c r="T228" s="6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9" t="s">
        <v>623</v>
      </c>
      <c r="AU228" s="19" t="s">
        <v>80</v>
      </c>
    </row>
    <row r="229" spans="1:65" s="13" customFormat="1" ht="11.25" x14ac:dyDescent="0.2">
      <c r="B229" s="193"/>
      <c r="C229" s="194"/>
      <c r="D229" s="195" t="s">
        <v>140</v>
      </c>
      <c r="E229" s="196" t="s">
        <v>19</v>
      </c>
      <c r="F229" s="197" t="s">
        <v>935</v>
      </c>
      <c r="G229" s="194"/>
      <c r="H229" s="198">
        <v>1</v>
      </c>
      <c r="I229" s="199"/>
      <c r="J229" s="194"/>
      <c r="K229" s="194"/>
      <c r="L229" s="200"/>
      <c r="M229" s="201"/>
      <c r="N229" s="202"/>
      <c r="O229" s="202"/>
      <c r="P229" s="202"/>
      <c r="Q229" s="202"/>
      <c r="R229" s="202"/>
      <c r="S229" s="202"/>
      <c r="T229" s="203"/>
      <c r="AT229" s="204" t="s">
        <v>140</v>
      </c>
      <c r="AU229" s="204" t="s">
        <v>80</v>
      </c>
      <c r="AV229" s="13" t="s">
        <v>80</v>
      </c>
      <c r="AW229" s="13" t="s">
        <v>32</v>
      </c>
      <c r="AX229" s="13" t="s">
        <v>70</v>
      </c>
      <c r="AY229" s="204" t="s">
        <v>131</v>
      </c>
    </row>
    <row r="230" spans="1:65" s="14" customFormat="1" ht="11.25" x14ac:dyDescent="0.2">
      <c r="B230" s="205"/>
      <c r="C230" s="206"/>
      <c r="D230" s="195" t="s">
        <v>140</v>
      </c>
      <c r="E230" s="207" t="s">
        <v>19</v>
      </c>
      <c r="F230" s="208" t="s">
        <v>142</v>
      </c>
      <c r="G230" s="206"/>
      <c r="H230" s="209">
        <v>1</v>
      </c>
      <c r="I230" s="210"/>
      <c r="J230" s="206"/>
      <c r="K230" s="206"/>
      <c r="L230" s="211"/>
      <c r="M230" s="212"/>
      <c r="N230" s="213"/>
      <c r="O230" s="213"/>
      <c r="P230" s="213"/>
      <c r="Q230" s="213"/>
      <c r="R230" s="213"/>
      <c r="S230" s="213"/>
      <c r="T230" s="214"/>
      <c r="AT230" s="215" t="s">
        <v>140</v>
      </c>
      <c r="AU230" s="215" t="s">
        <v>80</v>
      </c>
      <c r="AV230" s="14" t="s">
        <v>138</v>
      </c>
      <c r="AW230" s="14" t="s">
        <v>32</v>
      </c>
      <c r="AX230" s="14" t="s">
        <v>78</v>
      </c>
      <c r="AY230" s="215" t="s">
        <v>131</v>
      </c>
    </row>
    <row r="231" spans="1:65" s="2" customFormat="1" ht="24" x14ac:dyDescent="0.2">
      <c r="A231" s="36"/>
      <c r="B231" s="37"/>
      <c r="C231" s="180" t="s">
        <v>485</v>
      </c>
      <c r="D231" s="180" t="s">
        <v>133</v>
      </c>
      <c r="E231" s="181" t="s">
        <v>620</v>
      </c>
      <c r="F231" s="182" t="s">
        <v>621</v>
      </c>
      <c r="G231" s="183" t="s">
        <v>452</v>
      </c>
      <c r="H231" s="184">
        <v>1</v>
      </c>
      <c r="I231" s="185"/>
      <c r="J231" s="186">
        <f>ROUND(I231*H231,2)</f>
        <v>0</v>
      </c>
      <c r="K231" s="182" t="s">
        <v>19</v>
      </c>
      <c r="L231" s="41"/>
      <c r="M231" s="187" t="s">
        <v>19</v>
      </c>
      <c r="N231" s="188" t="s">
        <v>41</v>
      </c>
      <c r="O231" s="66"/>
      <c r="P231" s="189">
        <f>O231*H231</f>
        <v>0</v>
      </c>
      <c r="Q231" s="189">
        <v>0</v>
      </c>
      <c r="R231" s="189">
        <f>Q231*H231</f>
        <v>0</v>
      </c>
      <c r="S231" s="189">
        <v>0</v>
      </c>
      <c r="T231" s="190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91" t="s">
        <v>138</v>
      </c>
      <c r="AT231" s="191" t="s">
        <v>133</v>
      </c>
      <c r="AU231" s="191" t="s">
        <v>80</v>
      </c>
      <c r="AY231" s="19" t="s">
        <v>131</v>
      </c>
      <c r="BE231" s="192">
        <f>IF(N231="základní",J231,0)</f>
        <v>0</v>
      </c>
      <c r="BF231" s="192">
        <f>IF(N231="snížená",J231,0)</f>
        <v>0</v>
      </c>
      <c r="BG231" s="192">
        <f>IF(N231="zákl. přenesená",J231,0)</f>
        <v>0</v>
      </c>
      <c r="BH231" s="192">
        <f>IF(N231="sníž. přenesená",J231,0)</f>
        <v>0</v>
      </c>
      <c r="BI231" s="192">
        <f>IF(N231="nulová",J231,0)</f>
        <v>0</v>
      </c>
      <c r="BJ231" s="19" t="s">
        <v>78</v>
      </c>
      <c r="BK231" s="192">
        <f>ROUND(I231*H231,2)</f>
        <v>0</v>
      </c>
      <c r="BL231" s="19" t="s">
        <v>138</v>
      </c>
      <c r="BM231" s="191" t="s">
        <v>936</v>
      </c>
    </row>
    <row r="232" spans="1:65" s="2" customFormat="1" ht="29.25" x14ac:dyDescent="0.2">
      <c r="A232" s="36"/>
      <c r="B232" s="37"/>
      <c r="C232" s="38"/>
      <c r="D232" s="195" t="s">
        <v>623</v>
      </c>
      <c r="E232" s="38"/>
      <c r="F232" s="252" t="s">
        <v>624</v>
      </c>
      <c r="G232" s="38"/>
      <c r="H232" s="38"/>
      <c r="I232" s="253"/>
      <c r="J232" s="38"/>
      <c r="K232" s="38"/>
      <c r="L232" s="41"/>
      <c r="M232" s="254"/>
      <c r="N232" s="255"/>
      <c r="O232" s="66"/>
      <c r="P232" s="66"/>
      <c r="Q232" s="66"/>
      <c r="R232" s="66"/>
      <c r="S232" s="66"/>
      <c r="T232" s="67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T232" s="19" t="s">
        <v>623</v>
      </c>
      <c r="AU232" s="19" t="s">
        <v>80</v>
      </c>
    </row>
    <row r="233" spans="1:65" s="2" customFormat="1" ht="24" x14ac:dyDescent="0.2">
      <c r="A233" s="36"/>
      <c r="B233" s="37"/>
      <c r="C233" s="180" t="s">
        <v>489</v>
      </c>
      <c r="D233" s="180" t="s">
        <v>133</v>
      </c>
      <c r="E233" s="181" t="s">
        <v>799</v>
      </c>
      <c r="F233" s="182" t="s">
        <v>800</v>
      </c>
      <c r="G233" s="183" t="s">
        <v>452</v>
      </c>
      <c r="H233" s="184">
        <v>1.8</v>
      </c>
      <c r="I233" s="185"/>
      <c r="J233" s="186">
        <f>ROUND(I233*H233,2)</f>
        <v>0</v>
      </c>
      <c r="K233" s="182" t="s">
        <v>19</v>
      </c>
      <c r="L233" s="41"/>
      <c r="M233" s="187" t="s">
        <v>19</v>
      </c>
      <c r="N233" s="188" t="s">
        <v>41</v>
      </c>
      <c r="O233" s="66"/>
      <c r="P233" s="189">
        <f>O233*H233</f>
        <v>0</v>
      </c>
      <c r="Q233" s="189">
        <v>2.5</v>
      </c>
      <c r="R233" s="189">
        <f>Q233*H233</f>
        <v>4.5</v>
      </c>
      <c r="S233" s="189">
        <v>0</v>
      </c>
      <c r="T233" s="190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1" t="s">
        <v>138</v>
      </c>
      <c r="AT233" s="191" t="s">
        <v>133</v>
      </c>
      <c r="AU233" s="191" t="s">
        <v>80</v>
      </c>
      <c r="AY233" s="19" t="s">
        <v>131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19" t="s">
        <v>78</v>
      </c>
      <c r="BK233" s="192">
        <f>ROUND(I233*H233,2)</f>
        <v>0</v>
      </c>
      <c r="BL233" s="19" t="s">
        <v>138</v>
      </c>
      <c r="BM233" s="191" t="s">
        <v>937</v>
      </c>
    </row>
    <row r="234" spans="1:65" s="13" customFormat="1" ht="11.25" x14ac:dyDescent="0.2">
      <c r="B234" s="193"/>
      <c r="C234" s="194"/>
      <c r="D234" s="195" t="s">
        <v>140</v>
      </c>
      <c r="E234" s="196" t="s">
        <v>19</v>
      </c>
      <c r="F234" s="197" t="s">
        <v>938</v>
      </c>
      <c r="G234" s="194"/>
      <c r="H234" s="198">
        <v>1.8</v>
      </c>
      <c r="I234" s="199"/>
      <c r="J234" s="194"/>
      <c r="K234" s="194"/>
      <c r="L234" s="200"/>
      <c r="M234" s="201"/>
      <c r="N234" s="202"/>
      <c r="O234" s="202"/>
      <c r="P234" s="202"/>
      <c r="Q234" s="202"/>
      <c r="R234" s="202"/>
      <c r="S234" s="202"/>
      <c r="T234" s="203"/>
      <c r="AT234" s="204" t="s">
        <v>140</v>
      </c>
      <c r="AU234" s="204" t="s">
        <v>80</v>
      </c>
      <c r="AV234" s="13" t="s">
        <v>80</v>
      </c>
      <c r="AW234" s="13" t="s">
        <v>32</v>
      </c>
      <c r="AX234" s="13" t="s">
        <v>70</v>
      </c>
      <c r="AY234" s="204" t="s">
        <v>131</v>
      </c>
    </row>
    <row r="235" spans="1:65" s="14" customFormat="1" ht="11.25" x14ac:dyDescent="0.2">
      <c r="B235" s="205"/>
      <c r="C235" s="206"/>
      <c r="D235" s="195" t="s">
        <v>140</v>
      </c>
      <c r="E235" s="207" t="s">
        <v>19</v>
      </c>
      <c r="F235" s="208" t="s">
        <v>142</v>
      </c>
      <c r="G235" s="206"/>
      <c r="H235" s="209">
        <v>1.8</v>
      </c>
      <c r="I235" s="210"/>
      <c r="J235" s="206"/>
      <c r="K235" s="206"/>
      <c r="L235" s="211"/>
      <c r="M235" s="212"/>
      <c r="N235" s="213"/>
      <c r="O235" s="213"/>
      <c r="P235" s="213"/>
      <c r="Q235" s="213"/>
      <c r="R235" s="213"/>
      <c r="S235" s="213"/>
      <c r="T235" s="214"/>
      <c r="AT235" s="215" t="s">
        <v>140</v>
      </c>
      <c r="AU235" s="215" t="s">
        <v>80</v>
      </c>
      <c r="AV235" s="14" t="s">
        <v>138</v>
      </c>
      <c r="AW235" s="14" t="s">
        <v>32</v>
      </c>
      <c r="AX235" s="14" t="s">
        <v>78</v>
      </c>
      <c r="AY235" s="215" t="s">
        <v>131</v>
      </c>
    </row>
    <row r="236" spans="1:65" s="2" customFormat="1" ht="16.5" customHeight="1" x14ac:dyDescent="0.2">
      <c r="A236" s="36"/>
      <c r="B236" s="37"/>
      <c r="C236" s="180" t="s">
        <v>495</v>
      </c>
      <c r="D236" s="180" t="s">
        <v>133</v>
      </c>
      <c r="E236" s="181" t="s">
        <v>803</v>
      </c>
      <c r="F236" s="182" t="s">
        <v>804</v>
      </c>
      <c r="G236" s="183" t="s">
        <v>331</v>
      </c>
      <c r="H236" s="184">
        <v>0.4</v>
      </c>
      <c r="I236" s="185"/>
      <c r="J236" s="186">
        <f>ROUND(I236*H236,2)</f>
        <v>0</v>
      </c>
      <c r="K236" s="182" t="s">
        <v>19</v>
      </c>
      <c r="L236" s="41"/>
      <c r="M236" s="187" t="s">
        <v>19</v>
      </c>
      <c r="N236" s="188" t="s">
        <v>41</v>
      </c>
      <c r="O236" s="66"/>
      <c r="P236" s="189">
        <f>O236*H236</f>
        <v>0</v>
      </c>
      <c r="Q236" s="189">
        <v>0</v>
      </c>
      <c r="R236" s="189">
        <f>Q236*H236</f>
        <v>0</v>
      </c>
      <c r="S236" s="189">
        <v>0</v>
      </c>
      <c r="T236" s="190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1" t="s">
        <v>138</v>
      </c>
      <c r="AT236" s="191" t="s">
        <v>133</v>
      </c>
      <c r="AU236" s="191" t="s">
        <v>80</v>
      </c>
      <c r="AY236" s="19" t="s">
        <v>131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19" t="s">
        <v>78</v>
      </c>
      <c r="BK236" s="192">
        <f>ROUND(I236*H236,2)</f>
        <v>0</v>
      </c>
      <c r="BL236" s="19" t="s">
        <v>138</v>
      </c>
      <c r="BM236" s="191" t="s">
        <v>939</v>
      </c>
    </row>
    <row r="237" spans="1:65" s="13" customFormat="1" ht="11.25" x14ac:dyDescent="0.2">
      <c r="B237" s="193"/>
      <c r="C237" s="194"/>
      <c r="D237" s="195" t="s">
        <v>140</v>
      </c>
      <c r="E237" s="196" t="s">
        <v>19</v>
      </c>
      <c r="F237" s="197" t="s">
        <v>940</v>
      </c>
      <c r="G237" s="194"/>
      <c r="H237" s="198">
        <v>0.4</v>
      </c>
      <c r="I237" s="199"/>
      <c r="J237" s="194"/>
      <c r="K237" s="194"/>
      <c r="L237" s="200"/>
      <c r="M237" s="201"/>
      <c r="N237" s="202"/>
      <c r="O237" s="202"/>
      <c r="P237" s="202"/>
      <c r="Q237" s="202"/>
      <c r="R237" s="202"/>
      <c r="S237" s="202"/>
      <c r="T237" s="203"/>
      <c r="AT237" s="204" t="s">
        <v>140</v>
      </c>
      <c r="AU237" s="204" t="s">
        <v>80</v>
      </c>
      <c r="AV237" s="13" t="s">
        <v>80</v>
      </c>
      <c r="AW237" s="13" t="s">
        <v>32</v>
      </c>
      <c r="AX237" s="13" t="s">
        <v>70</v>
      </c>
      <c r="AY237" s="204" t="s">
        <v>131</v>
      </c>
    </row>
    <row r="238" spans="1:65" s="14" customFormat="1" ht="11.25" x14ac:dyDescent="0.2">
      <c r="B238" s="205"/>
      <c r="C238" s="206"/>
      <c r="D238" s="195" t="s">
        <v>140</v>
      </c>
      <c r="E238" s="207" t="s">
        <v>19</v>
      </c>
      <c r="F238" s="208" t="s">
        <v>142</v>
      </c>
      <c r="G238" s="206"/>
      <c r="H238" s="209">
        <v>0.4</v>
      </c>
      <c r="I238" s="210"/>
      <c r="J238" s="206"/>
      <c r="K238" s="206"/>
      <c r="L238" s="211"/>
      <c r="M238" s="212"/>
      <c r="N238" s="213"/>
      <c r="O238" s="213"/>
      <c r="P238" s="213"/>
      <c r="Q238" s="213"/>
      <c r="R238" s="213"/>
      <c r="S238" s="213"/>
      <c r="T238" s="214"/>
      <c r="AT238" s="215" t="s">
        <v>140</v>
      </c>
      <c r="AU238" s="215" t="s">
        <v>80</v>
      </c>
      <c r="AV238" s="14" t="s">
        <v>138</v>
      </c>
      <c r="AW238" s="14" t="s">
        <v>32</v>
      </c>
      <c r="AX238" s="14" t="s">
        <v>78</v>
      </c>
      <c r="AY238" s="215" t="s">
        <v>131</v>
      </c>
    </row>
    <row r="239" spans="1:65" s="2" customFormat="1" ht="24" x14ac:dyDescent="0.2">
      <c r="A239" s="36"/>
      <c r="B239" s="37"/>
      <c r="C239" s="180" t="s">
        <v>499</v>
      </c>
      <c r="D239" s="180" t="s">
        <v>133</v>
      </c>
      <c r="E239" s="181" t="s">
        <v>807</v>
      </c>
      <c r="F239" s="182" t="s">
        <v>808</v>
      </c>
      <c r="G239" s="183" t="s">
        <v>331</v>
      </c>
      <c r="H239" s="184">
        <v>0.1</v>
      </c>
      <c r="I239" s="185"/>
      <c r="J239" s="186">
        <f>ROUND(I239*H239,2)</f>
        <v>0</v>
      </c>
      <c r="K239" s="182" t="s">
        <v>19</v>
      </c>
      <c r="L239" s="41"/>
      <c r="M239" s="187" t="s">
        <v>19</v>
      </c>
      <c r="N239" s="188" t="s">
        <v>41</v>
      </c>
      <c r="O239" s="66"/>
      <c r="P239" s="189">
        <f>O239*H239</f>
        <v>0</v>
      </c>
      <c r="Q239" s="189">
        <v>0</v>
      </c>
      <c r="R239" s="189">
        <f>Q239*H239</f>
        <v>0</v>
      </c>
      <c r="S239" s="189">
        <v>0</v>
      </c>
      <c r="T239" s="190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1" t="s">
        <v>138</v>
      </c>
      <c r="AT239" s="191" t="s">
        <v>133</v>
      </c>
      <c r="AU239" s="191" t="s">
        <v>80</v>
      </c>
      <c r="AY239" s="19" t="s">
        <v>131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78</v>
      </c>
      <c r="BK239" s="192">
        <f>ROUND(I239*H239,2)</f>
        <v>0</v>
      </c>
      <c r="BL239" s="19" t="s">
        <v>138</v>
      </c>
      <c r="BM239" s="191" t="s">
        <v>941</v>
      </c>
    </row>
    <row r="240" spans="1:65" s="13" customFormat="1" ht="11.25" x14ac:dyDescent="0.2">
      <c r="B240" s="193"/>
      <c r="C240" s="194"/>
      <c r="D240" s="195" t="s">
        <v>140</v>
      </c>
      <c r="E240" s="196" t="s">
        <v>19</v>
      </c>
      <c r="F240" s="197" t="s">
        <v>942</v>
      </c>
      <c r="G240" s="194"/>
      <c r="H240" s="198">
        <v>0.1</v>
      </c>
      <c r="I240" s="199"/>
      <c r="J240" s="194"/>
      <c r="K240" s="194"/>
      <c r="L240" s="200"/>
      <c r="M240" s="201"/>
      <c r="N240" s="202"/>
      <c r="O240" s="202"/>
      <c r="P240" s="202"/>
      <c r="Q240" s="202"/>
      <c r="R240" s="202"/>
      <c r="S240" s="202"/>
      <c r="T240" s="203"/>
      <c r="AT240" s="204" t="s">
        <v>140</v>
      </c>
      <c r="AU240" s="204" t="s">
        <v>80</v>
      </c>
      <c r="AV240" s="13" t="s">
        <v>80</v>
      </c>
      <c r="AW240" s="13" t="s">
        <v>32</v>
      </c>
      <c r="AX240" s="13" t="s">
        <v>70</v>
      </c>
      <c r="AY240" s="204" t="s">
        <v>131</v>
      </c>
    </row>
    <row r="241" spans="1:65" s="14" customFormat="1" ht="11.25" x14ac:dyDescent="0.2">
      <c r="B241" s="205"/>
      <c r="C241" s="206"/>
      <c r="D241" s="195" t="s">
        <v>140</v>
      </c>
      <c r="E241" s="207" t="s">
        <v>19</v>
      </c>
      <c r="F241" s="208" t="s">
        <v>142</v>
      </c>
      <c r="G241" s="206"/>
      <c r="H241" s="209">
        <v>0.1</v>
      </c>
      <c r="I241" s="210"/>
      <c r="J241" s="206"/>
      <c r="K241" s="206"/>
      <c r="L241" s="211"/>
      <c r="M241" s="212"/>
      <c r="N241" s="213"/>
      <c r="O241" s="213"/>
      <c r="P241" s="213"/>
      <c r="Q241" s="213"/>
      <c r="R241" s="213"/>
      <c r="S241" s="213"/>
      <c r="T241" s="214"/>
      <c r="AT241" s="215" t="s">
        <v>140</v>
      </c>
      <c r="AU241" s="215" t="s">
        <v>80</v>
      </c>
      <c r="AV241" s="14" t="s">
        <v>138</v>
      </c>
      <c r="AW241" s="14" t="s">
        <v>32</v>
      </c>
      <c r="AX241" s="14" t="s">
        <v>78</v>
      </c>
      <c r="AY241" s="215" t="s">
        <v>131</v>
      </c>
    </row>
    <row r="242" spans="1:65" s="12" customFormat="1" ht="22.9" customHeight="1" x14ac:dyDescent="0.2">
      <c r="B242" s="164"/>
      <c r="C242" s="165"/>
      <c r="D242" s="166" t="s">
        <v>69</v>
      </c>
      <c r="E242" s="178" t="s">
        <v>308</v>
      </c>
      <c r="F242" s="178" t="s">
        <v>309</v>
      </c>
      <c r="G242" s="165"/>
      <c r="H242" s="165"/>
      <c r="I242" s="168"/>
      <c r="J242" s="179">
        <f>BK242</f>
        <v>0</v>
      </c>
      <c r="K242" s="165"/>
      <c r="L242" s="170"/>
      <c r="M242" s="171"/>
      <c r="N242" s="172"/>
      <c r="O242" s="172"/>
      <c r="P242" s="173">
        <f>P243</f>
        <v>0</v>
      </c>
      <c r="Q242" s="172"/>
      <c r="R242" s="173">
        <f>R243</f>
        <v>0</v>
      </c>
      <c r="S242" s="172"/>
      <c r="T242" s="174">
        <f>T243</f>
        <v>0</v>
      </c>
      <c r="AR242" s="175" t="s">
        <v>78</v>
      </c>
      <c r="AT242" s="176" t="s">
        <v>69</v>
      </c>
      <c r="AU242" s="176" t="s">
        <v>78</v>
      </c>
      <c r="AY242" s="175" t="s">
        <v>131</v>
      </c>
      <c r="BK242" s="177">
        <f>BK243</f>
        <v>0</v>
      </c>
    </row>
    <row r="243" spans="1:65" s="2" customFormat="1" ht="24" x14ac:dyDescent="0.2">
      <c r="A243" s="36"/>
      <c r="B243" s="37"/>
      <c r="C243" s="180" t="s">
        <v>504</v>
      </c>
      <c r="D243" s="180" t="s">
        <v>133</v>
      </c>
      <c r="E243" s="181" t="s">
        <v>641</v>
      </c>
      <c r="F243" s="182" t="s">
        <v>642</v>
      </c>
      <c r="G243" s="183" t="s">
        <v>276</v>
      </c>
      <c r="H243" s="184">
        <v>43.473999999999997</v>
      </c>
      <c r="I243" s="185"/>
      <c r="J243" s="186">
        <f>ROUND(I243*H243,2)</f>
        <v>0</v>
      </c>
      <c r="K243" s="182" t="s">
        <v>137</v>
      </c>
      <c r="L243" s="41"/>
      <c r="M243" s="187" t="s">
        <v>19</v>
      </c>
      <c r="N243" s="188" t="s">
        <v>41</v>
      </c>
      <c r="O243" s="66"/>
      <c r="P243" s="189">
        <f>O243*H243</f>
        <v>0</v>
      </c>
      <c r="Q243" s="189">
        <v>0</v>
      </c>
      <c r="R243" s="189">
        <f>Q243*H243</f>
        <v>0</v>
      </c>
      <c r="S243" s="189">
        <v>0</v>
      </c>
      <c r="T243" s="190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91" t="s">
        <v>138</v>
      </c>
      <c r="AT243" s="191" t="s">
        <v>133</v>
      </c>
      <c r="AU243" s="191" t="s">
        <v>80</v>
      </c>
      <c r="AY243" s="19" t="s">
        <v>131</v>
      </c>
      <c r="BE243" s="192">
        <f>IF(N243="základní",J243,0)</f>
        <v>0</v>
      </c>
      <c r="BF243" s="192">
        <f>IF(N243="snížená",J243,0)</f>
        <v>0</v>
      </c>
      <c r="BG243" s="192">
        <f>IF(N243="zákl. přenesená",J243,0)</f>
        <v>0</v>
      </c>
      <c r="BH243" s="192">
        <f>IF(N243="sníž. přenesená",J243,0)</f>
        <v>0</v>
      </c>
      <c r="BI243" s="192">
        <f>IF(N243="nulová",J243,0)</f>
        <v>0</v>
      </c>
      <c r="BJ243" s="19" t="s">
        <v>78</v>
      </c>
      <c r="BK243" s="192">
        <f>ROUND(I243*H243,2)</f>
        <v>0</v>
      </c>
      <c r="BL243" s="19" t="s">
        <v>138</v>
      </c>
      <c r="BM243" s="191" t="s">
        <v>943</v>
      </c>
    </row>
    <row r="244" spans="1:65" s="12" customFormat="1" ht="25.9" customHeight="1" x14ac:dyDescent="0.2">
      <c r="B244" s="164"/>
      <c r="C244" s="165"/>
      <c r="D244" s="166" t="s">
        <v>69</v>
      </c>
      <c r="E244" s="167" t="s">
        <v>812</v>
      </c>
      <c r="F244" s="167" t="s">
        <v>813</v>
      </c>
      <c r="G244" s="165"/>
      <c r="H244" s="165"/>
      <c r="I244" s="168"/>
      <c r="J244" s="169">
        <f>BK244</f>
        <v>0</v>
      </c>
      <c r="K244" s="165"/>
      <c r="L244" s="170"/>
      <c r="M244" s="171"/>
      <c r="N244" s="172"/>
      <c r="O244" s="172"/>
      <c r="P244" s="173">
        <f>P245+P257</f>
        <v>0</v>
      </c>
      <c r="Q244" s="172"/>
      <c r="R244" s="173">
        <f>R245+R257</f>
        <v>0.58376142900000005</v>
      </c>
      <c r="S244" s="172"/>
      <c r="T244" s="174">
        <f>T245+T257</f>
        <v>0</v>
      </c>
      <c r="AR244" s="175" t="s">
        <v>80</v>
      </c>
      <c r="AT244" s="176" t="s">
        <v>69</v>
      </c>
      <c r="AU244" s="176" t="s">
        <v>70</v>
      </c>
      <c r="AY244" s="175" t="s">
        <v>131</v>
      </c>
      <c r="BK244" s="177">
        <f>BK245+BK257</f>
        <v>0</v>
      </c>
    </row>
    <row r="245" spans="1:65" s="12" customFormat="1" ht="22.9" customHeight="1" x14ac:dyDescent="0.2">
      <c r="B245" s="164"/>
      <c r="C245" s="165"/>
      <c r="D245" s="166" t="s">
        <v>69</v>
      </c>
      <c r="E245" s="178" t="s">
        <v>814</v>
      </c>
      <c r="F245" s="178" t="s">
        <v>815</v>
      </c>
      <c r="G245" s="165"/>
      <c r="H245" s="165"/>
      <c r="I245" s="168"/>
      <c r="J245" s="179">
        <f>BK245</f>
        <v>0</v>
      </c>
      <c r="K245" s="165"/>
      <c r="L245" s="170"/>
      <c r="M245" s="171"/>
      <c r="N245" s="172"/>
      <c r="O245" s="172"/>
      <c r="P245" s="173">
        <f>SUM(P246:P256)</f>
        <v>0</v>
      </c>
      <c r="Q245" s="172"/>
      <c r="R245" s="173">
        <f>SUM(R246:R256)</f>
        <v>4.2682553999999998E-2</v>
      </c>
      <c r="S245" s="172"/>
      <c r="T245" s="174">
        <f>SUM(T246:T256)</f>
        <v>0</v>
      </c>
      <c r="AR245" s="175" t="s">
        <v>80</v>
      </c>
      <c r="AT245" s="176" t="s">
        <v>69</v>
      </c>
      <c r="AU245" s="176" t="s">
        <v>78</v>
      </c>
      <c r="AY245" s="175" t="s">
        <v>131</v>
      </c>
      <c r="BK245" s="177">
        <f>SUM(BK246:BK256)</f>
        <v>0</v>
      </c>
    </row>
    <row r="246" spans="1:65" s="2" customFormat="1" ht="21.75" customHeight="1" x14ac:dyDescent="0.2">
      <c r="A246" s="36"/>
      <c r="B246" s="37"/>
      <c r="C246" s="180" t="s">
        <v>510</v>
      </c>
      <c r="D246" s="180" t="s">
        <v>133</v>
      </c>
      <c r="E246" s="181" t="s">
        <v>816</v>
      </c>
      <c r="F246" s="182" t="s">
        <v>817</v>
      </c>
      <c r="G246" s="183" t="s">
        <v>136</v>
      </c>
      <c r="H246" s="184">
        <v>27</v>
      </c>
      <c r="I246" s="185"/>
      <c r="J246" s="186">
        <f>ROUND(I246*H246,2)</f>
        <v>0</v>
      </c>
      <c r="K246" s="182" t="s">
        <v>137</v>
      </c>
      <c r="L246" s="41"/>
      <c r="M246" s="187" t="s">
        <v>19</v>
      </c>
      <c r="N246" s="188" t="s">
        <v>41</v>
      </c>
      <c r="O246" s="66"/>
      <c r="P246" s="189">
        <f>O246*H246</f>
        <v>0</v>
      </c>
      <c r="Q246" s="189">
        <v>0</v>
      </c>
      <c r="R246" s="189">
        <f>Q246*H246</f>
        <v>0</v>
      </c>
      <c r="S246" s="189">
        <v>0</v>
      </c>
      <c r="T246" s="190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91" t="s">
        <v>220</v>
      </c>
      <c r="AT246" s="191" t="s">
        <v>133</v>
      </c>
      <c r="AU246" s="191" t="s">
        <v>80</v>
      </c>
      <c r="AY246" s="19" t="s">
        <v>131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9" t="s">
        <v>78</v>
      </c>
      <c r="BK246" s="192">
        <f>ROUND(I246*H246,2)</f>
        <v>0</v>
      </c>
      <c r="BL246" s="19" t="s">
        <v>220</v>
      </c>
      <c r="BM246" s="191" t="s">
        <v>944</v>
      </c>
    </row>
    <row r="247" spans="1:65" s="13" customFormat="1" ht="11.25" x14ac:dyDescent="0.2">
      <c r="B247" s="193"/>
      <c r="C247" s="194"/>
      <c r="D247" s="195" t="s">
        <v>140</v>
      </c>
      <c r="E247" s="196" t="s">
        <v>19</v>
      </c>
      <c r="F247" s="197" t="s">
        <v>945</v>
      </c>
      <c r="G247" s="194"/>
      <c r="H247" s="198">
        <v>27</v>
      </c>
      <c r="I247" s="199"/>
      <c r="J247" s="194"/>
      <c r="K247" s="194"/>
      <c r="L247" s="200"/>
      <c r="M247" s="201"/>
      <c r="N247" s="202"/>
      <c r="O247" s="202"/>
      <c r="P247" s="202"/>
      <c r="Q247" s="202"/>
      <c r="R247" s="202"/>
      <c r="S247" s="202"/>
      <c r="T247" s="203"/>
      <c r="AT247" s="204" t="s">
        <v>140</v>
      </c>
      <c r="AU247" s="204" t="s">
        <v>80</v>
      </c>
      <c r="AV247" s="13" t="s">
        <v>80</v>
      </c>
      <c r="AW247" s="13" t="s">
        <v>32</v>
      </c>
      <c r="AX247" s="13" t="s">
        <v>70</v>
      </c>
      <c r="AY247" s="204" t="s">
        <v>131</v>
      </c>
    </row>
    <row r="248" spans="1:65" s="14" customFormat="1" ht="11.25" x14ac:dyDescent="0.2">
      <c r="B248" s="205"/>
      <c r="C248" s="206"/>
      <c r="D248" s="195" t="s">
        <v>140</v>
      </c>
      <c r="E248" s="207" t="s">
        <v>19</v>
      </c>
      <c r="F248" s="208" t="s">
        <v>142</v>
      </c>
      <c r="G248" s="206"/>
      <c r="H248" s="209">
        <v>27</v>
      </c>
      <c r="I248" s="210"/>
      <c r="J248" s="206"/>
      <c r="K248" s="206"/>
      <c r="L248" s="211"/>
      <c r="M248" s="212"/>
      <c r="N248" s="213"/>
      <c r="O248" s="213"/>
      <c r="P248" s="213"/>
      <c r="Q248" s="213"/>
      <c r="R248" s="213"/>
      <c r="S248" s="213"/>
      <c r="T248" s="214"/>
      <c r="AT248" s="215" t="s">
        <v>140</v>
      </c>
      <c r="AU248" s="215" t="s">
        <v>80</v>
      </c>
      <c r="AV248" s="14" t="s">
        <v>138</v>
      </c>
      <c r="AW248" s="14" t="s">
        <v>32</v>
      </c>
      <c r="AX248" s="14" t="s">
        <v>78</v>
      </c>
      <c r="AY248" s="215" t="s">
        <v>131</v>
      </c>
    </row>
    <row r="249" spans="1:65" s="2" customFormat="1" ht="16.5" customHeight="1" x14ac:dyDescent="0.2">
      <c r="A249" s="36"/>
      <c r="B249" s="37"/>
      <c r="C249" s="237" t="s">
        <v>516</v>
      </c>
      <c r="D249" s="237" t="s">
        <v>225</v>
      </c>
      <c r="E249" s="238" t="s">
        <v>820</v>
      </c>
      <c r="F249" s="239" t="s">
        <v>821</v>
      </c>
      <c r="G249" s="240" t="s">
        <v>276</v>
      </c>
      <c r="H249" s="241">
        <v>8.9999999999999993E-3</v>
      </c>
      <c r="I249" s="242"/>
      <c r="J249" s="243">
        <f>ROUND(I249*H249,2)</f>
        <v>0</v>
      </c>
      <c r="K249" s="239" t="s">
        <v>137</v>
      </c>
      <c r="L249" s="244"/>
      <c r="M249" s="245" t="s">
        <v>19</v>
      </c>
      <c r="N249" s="246" t="s">
        <v>41</v>
      </c>
      <c r="O249" s="66"/>
      <c r="P249" s="189">
        <f>O249*H249</f>
        <v>0</v>
      </c>
      <c r="Q249" s="189">
        <v>1</v>
      </c>
      <c r="R249" s="189">
        <f>Q249*H249</f>
        <v>8.9999999999999993E-3</v>
      </c>
      <c r="S249" s="189">
        <v>0</v>
      </c>
      <c r="T249" s="190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1" t="s">
        <v>310</v>
      </c>
      <c r="AT249" s="191" t="s">
        <v>225</v>
      </c>
      <c r="AU249" s="191" t="s">
        <v>80</v>
      </c>
      <c r="AY249" s="19" t="s">
        <v>131</v>
      </c>
      <c r="BE249" s="192">
        <f>IF(N249="základní",J249,0)</f>
        <v>0</v>
      </c>
      <c r="BF249" s="192">
        <f>IF(N249="snížená",J249,0)</f>
        <v>0</v>
      </c>
      <c r="BG249" s="192">
        <f>IF(N249="zákl. přenesená",J249,0)</f>
        <v>0</v>
      </c>
      <c r="BH249" s="192">
        <f>IF(N249="sníž. přenesená",J249,0)</f>
        <v>0</v>
      </c>
      <c r="BI249" s="192">
        <f>IF(N249="nulová",J249,0)</f>
        <v>0</v>
      </c>
      <c r="BJ249" s="19" t="s">
        <v>78</v>
      </c>
      <c r="BK249" s="192">
        <f>ROUND(I249*H249,2)</f>
        <v>0</v>
      </c>
      <c r="BL249" s="19" t="s">
        <v>220</v>
      </c>
      <c r="BM249" s="191" t="s">
        <v>946</v>
      </c>
    </row>
    <row r="250" spans="1:65" s="13" customFormat="1" ht="11.25" x14ac:dyDescent="0.2">
      <c r="B250" s="193"/>
      <c r="C250" s="194"/>
      <c r="D250" s="195" t="s">
        <v>140</v>
      </c>
      <c r="E250" s="194"/>
      <c r="F250" s="197" t="s">
        <v>947</v>
      </c>
      <c r="G250" s="194"/>
      <c r="H250" s="198">
        <v>8.9999999999999993E-3</v>
      </c>
      <c r="I250" s="199"/>
      <c r="J250" s="194"/>
      <c r="K250" s="194"/>
      <c r="L250" s="200"/>
      <c r="M250" s="201"/>
      <c r="N250" s="202"/>
      <c r="O250" s="202"/>
      <c r="P250" s="202"/>
      <c r="Q250" s="202"/>
      <c r="R250" s="202"/>
      <c r="S250" s="202"/>
      <c r="T250" s="203"/>
      <c r="AT250" s="204" t="s">
        <v>140</v>
      </c>
      <c r="AU250" s="204" t="s">
        <v>80</v>
      </c>
      <c r="AV250" s="13" t="s">
        <v>80</v>
      </c>
      <c r="AW250" s="13" t="s">
        <v>4</v>
      </c>
      <c r="AX250" s="13" t="s">
        <v>78</v>
      </c>
      <c r="AY250" s="204" t="s">
        <v>131</v>
      </c>
    </row>
    <row r="251" spans="1:65" s="2" customFormat="1" ht="16.5" customHeight="1" x14ac:dyDescent="0.2">
      <c r="A251" s="36"/>
      <c r="B251" s="37"/>
      <c r="C251" s="180" t="s">
        <v>521</v>
      </c>
      <c r="D251" s="180" t="s">
        <v>133</v>
      </c>
      <c r="E251" s="181" t="s">
        <v>824</v>
      </c>
      <c r="F251" s="182" t="s">
        <v>825</v>
      </c>
      <c r="G251" s="183" t="s">
        <v>136</v>
      </c>
      <c r="H251" s="184">
        <v>4.7119999999999997</v>
      </c>
      <c r="I251" s="185"/>
      <c r="J251" s="186">
        <f>ROUND(I251*H251,2)</f>
        <v>0</v>
      </c>
      <c r="K251" s="182" t="s">
        <v>137</v>
      </c>
      <c r="L251" s="41"/>
      <c r="M251" s="187" t="s">
        <v>19</v>
      </c>
      <c r="N251" s="188" t="s">
        <v>41</v>
      </c>
      <c r="O251" s="66"/>
      <c r="P251" s="189">
        <f>O251*H251</f>
        <v>0</v>
      </c>
      <c r="Q251" s="189">
        <v>3.9825E-4</v>
      </c>
      <c r="R251" s="189">
        <f>Q251*H251</f>
        <v>1.8765539999999999E-3</v>
      </c>
      <c r="S251" s="189">
        <v>0</v>
      </c>
      <c r="T251" s="190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91" t="s">
        <v>220</v>
      </c>
      <c r="AT251" s="191" t="s">
        <v>133</v>
      </c>
      <c r="AU251" s="191" t="s">
        <v>80</v>
      </c>
      <c r="AY251" s="19" t="s">
        <v>131</v>
      </c>
      <c r="BE251" s="192">
        <f>IF(N251="základní",J251,0)</f>
        <v>0</v>
      </c>
      <c r="BF251" s="192">
        <f>IF(N251="snížená",J251,0)</f>
        <v>0</v>
      </c>
      <c r="BG251" s="192">
        <f>IF(N251="zákl. přenesená",J251,0)</f>
        <v>0</v>
      </c>
      <c r="BH251" s="192">
        <f>IF(N251="sníž. přenesená",J251,0)</f>
        <v>0</v>
      </c>
      <c r="BI251" s="192">
        <f>IF(N251="nulová",J251,0)</f>
        <v>0</v>
      </c>
      <c r="BJ251" s="19" t="s">
        <v>78</v>
      </c>
      <c r="BK251" s="192">
        <f>ROUND(I251*H251,2)</f>
        <v>0</v>
      </c>
      <c r="BL251" s="19" t="s">
        <v>220</v>
      </c>
      <c r="BM251" s="191" t="s">
        <v>948</v>
      </c>
    </row>
    <row r="252" spans="1:65" s="13" customFormat="1" ht="11.25" x14ac:dyDescent="0.2">
      <c r="B252" s="193"/>
      <c r="C252" s="194"/>
      <c r="D252" s="195" t="s">
        <v>140</v>
      </c>
      <c r="E252" s="196" t="s">
        <v>19</v>
      </c>
      <c r="F252" s="197" t="s">
        <v>949</v>
      </c>
      <c r="G252" s="194"/>
      <c r="H252" s="198">
        <v>4.7119999999999997</v>
      </c>
      <c r="I252" s="199"/>
      <c r="J252" s="194"/>
      <c r="K252" s="194"/>
      <c r="L252" s="200"/>
      <c r="M252" s="201"/>
      <c r="N252" s="202"/>
      <c r="O252" s="202"/>
      <c r="P252" s="202"/>
      <c r="Q252" s="202"/>
      <c r="R252" s="202"/>
      <c r="S252" s="202"/>
      <c r="T252" s="203"/>
      <c r="AT252" s="204" t="s">
        <v>140</v>
      </c>
      <c r="AU252" s="204" t="s">
        <v>80</v>
      </c>
      <c r="AV252" s="13" t="s">
        <v>80</v>
      </c>
      <c r="AW252" s="13" t="s">
        <v>32</v>
      </c>
      <c r="AX252" s="13" t="s">
        <v>70</v>
      </c>
      <c r="AY252" s="204" t="s">
        <v>131</v>
      </c>
    </row>
    <row r="253" spans="1:65" s="14" customFormat="1" ht="11.25" x14ac:dyDescent="0.2">
      <c r="B253" s="205"/>
      <c r="C253" s="206"/>
      <c r="D253" s="195" t="s">
        <v>140</v>
      </c>
      <c r="E253" s="207" t="s">
        <v>19</v>
      </c>
      <c r="F253" s="208" t="s">
        <v>142</v>
      </c>
      <c r="G253" s="206"/>
      <c r="H253" s="209">
        <v>4.7119999999999997</v>
      </c>
      <c r="I253" s="210"/>
      <c r="J253" s="206"/>
      <c r="K253" s="206"/>
      <c r="L253" s="211"/>
      <c r="M253" s="212"/>
      <c r="N253" s="213"/>
      <c r="O253" s="213"/>
      <c r="P253" s="213"/>
      <c r="Q253" s="213"/>
      <c r="R253" s="213"/>
      <c r="S253" s="213"/>
      <c r="T253" s="214"/>
      <c r="AT253" s="215" t="s">
        <v>140</v>
      </c>
      <c r="AU253" s="215" t="s">
        <v>80</v>
      </c>
      <c r="AV253" s="14" t="s">
        <v>138</v>
      </c>
      <c r="AW253" s="14" t="s">
        <v>32</v>
      </c>
      <c r="AX253" s="14" t="s">
        <v>78</v>
      </c>
      <c r="AY253" s="215" t="s">
        <v>131</v>
      </c>
    </row>
    <row r="254" spans="1:65" s="2" customFormat="1" ht="24" x14ac:dyDescent="0.2">
      <c r="A254" s="36"/>
      <c r="B254" s="37"/>
      <c r="C254" s="237" t="s">
        <v>526</v>
      </c>
      <c r="D254" s="237" t="s">
        <v>225</v>
      </c>
      <c r="E254" s="238" t="s">
        <v>828</v>
      </c>
      <c r="F254" s="239" t="s">
        <v>829</v>
      </c>
      <c r="G254" s="240" t="s">
        <v>136</v>
      </c>
      <c r="H254" s="241">
        <v>5.89</v>
      </c>
      <c r="I254" s="242"/>
      <c r="J254" s="243">
        <f>ROUND(I254*H254,2)</f>
        <v>0</v>
      </c>
      <c r="K254" s="239" t="s">
        <v>137</v>
      </c>
      <c r="L254" s="244"/>
      <c r="M254" s="245" t="s">
        <v>19</v>
      </c>
      <c r="N254" s="246" t="s">
        <v>41</v>
      </c>
      <c r="O254" s="66"/>
      <c r="P254" s="189">
        <f>O254*H254</f>
        <v>0</v>
      </c>
      <c r="Q254" s="189">
        <v>5.4000000000000003E-3</v>
      </c>
      <c r="R254" s="189">
        <f>Q254*H254</f>
        <v>3.1806000000000001E-2</v>
      </c>
      <c r="S254" s="189">
        <v>0</v>
      </c>
      <c r="T254" s="190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1" t="s">
        <v>310</v>
      </c>
      <c r="AT254" s="191" t="s">
        <v>225</v>
      </c>
      <c r="AU254" s="191" t="s">
        <v>80</v>
      </c>
      <c r="AY254" s="19" t="s">
        <v>131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19" t="s">
        <v>78</v>
      </c>
      <c r="BK254" s="192">
        <f>ROUND(I254*H254,2)</f>
        <v>0</v>
      </c>
      <c r="BL254" s="19" t="s">
        <v>220</v>
      </c>
      <c r="BM254" s="191" t="s">
        <v>950</v>
      </c>
    </row>
    <row r="255" spans="1:65" s="13" customFormat="1" ht="11.25" x14ac:dyDescent="0.2">
      <c r="B255" s="193"/>
      <c r="C255" s="194"/>
      <c r="D255" s="195" t="s">
        <v>140</v>
      </c>
      <c r="E255" s="194"/>
      <c r="F255" s="197" t="s">
        <v>831</v>
      </c>
      <c r="G255" s="194"/>
      <c r="H255" s="198">
        <v>5.89</v>
      </c>
      <c r="I255" s="199"/>
      <c r="J255" s="194"/>
      <c r="K255" s="194"/>
      <c r="L255" s="200"/>
      <c r="M255" s="201"/>
      <c r="N255" s="202"/>
      <c r="O255" s="202"/>
      <c r="P255" s="202"/>
      <c r="Q255" s="202"/>
      <c r="R255" s="202"/>
      <c r="S255" s="202"/>
      <c r="T255" s="203"/>
      <c r="AT255" s="204" t="s">
        <v>140</v>
      </c>
      <c r="AU255" s="204" t="s">
        <v>80</v>
      </c>
      <c r="AV255" s="13" t="s">
        <v>80</v>
      </c>
      <c r="AW255" s="13" t="s">
        <v>4</v>
      </c>
      <c r="AX255" s="13" t="s">
        <v>78</v>
      </c>
      <c r="AY255" s="204" t="s">
        <v>131</v>
      </c>
    </row>
    <row r="256" spans="1:65" s="2" customFormat="1" ht="24" x14ac:dyDescent="0.2">
      <c r="A256" s="36"/>
      <c r="B256" s="37"/>
      <c r="C256" s="180" t="s">
        <v>531</v>
      </c>
      <c r="D256" s="180" t="s">
        <v>133</v>
      </c>
      <c r="E256" s="181" t="s">
        <v>832</v>
      </c>
      <c r="F256" s="182" t="s">
        <v>833</v>
      </c>
      <c r="G256" s="183" t="s">
        <v>276</v>
      </c>
      <c r="H256" s="184">
        <v>4.2999999999999997E-2</v>
      </c>
      <c r="I256" s="185"/>
      <c r="J256" s="186">
        <f>ROUND(I256*H256,2)</f>
        <v>0</v>
      </c>
      <c r="K256" s="182" t="s">
        <v>137</v>
      </c>
      <c r="L256" s="41"/>
      <c r="M256" s="187" t="s">
        <v>19</v>
      </c>
      <c r="N256" s="188" t="s">
        <v>41</v>
      </c>
      <c r="O256" s="66"/>
      <c r="P256" s="189">
        <f>O256*H256</f>
        <v>0</v>
      </c>
      <c r="Q256" s="189">
        <v>0</v>
      </c>
      <c r="R256" s="189">
        <f>Q256*H256</f>
        <v>0</v>
      </c>
      <c r="S256" s="189">
        <v>0</v>
      </c>
      <c r="T256" s="190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1" t="s">
        <v>220</v>
      </c>
      <c r="AT256" s="191" t="s">
        <v>133</v>
      </c>
      <c r="AU256" s="191" t="s">
        <v>80</v>
      </c>
      <c r="AY256" s="19" t="s">
        <v>131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9" t="s">
        <v>78</v>
      </c>
      <c r="BK256" s="192">
        <f>ROUND(I256*H256,2)</f>
        <v>0</v>
      </c>
      <c r="BL256" s="19" t="s">
        <v>220</v>
      </c>
      <c r="BM256" s="191" t="s">
        <v>951</v>
      </c>
    </row>
    <row r="257" spans="1:65" s="12" customFormat="1" ht="22.9" customHeight="1" x14ac:dyDescent="0.2">
      <c r="B257" s="164"/>
      <c r="C257" s="165"/>
      <c r="D257" s="166" t="s">
        <v>69</v>
      </c>
      <c r="E257" s="178" t="s">
        <v>835</v>
      </c>
      <c r="F257" s="178" t="s">
        <v>836</v>
      </c>
      <c r="G257" s="165"/>
      <c r="H257" s="165"/>
      <c r="I257" s="168"/>
      <c r="J257" s="179">
        <f>BK257</f>
        <v>0</v>
      </c>
      <c r="K257" s="165"/>
      <c r="L257" s="170"/>
      <c r="M257" s="171"/>
      <c r="N257" s="172"/>
      <c r="O257" s="172"/>
      <c r="P257" s="173">
        <f>SUM(P258:P268)</f>
        <v>0</v>
      </c>
      <c r="Q257" s="172"/>
      <c r="R257" s="173">
        <f>SUM(R258:R268)</f>
        <v>0.54107887500000007</v>
      </c>
      <c r="S257" s="172"/>
      <c r="T257" s="174">
        <f>SUM(T258:T268)</f>
        <v>0</v>
      </c>
      <c r="AR257" s="175" t="s">
        <v>80</v>
      </c>
      <c r="AT257" s="176" t="s">
        <v>69</v>
      </c>
      <c r="AU257" s="176" t="s">
        <v>78</v>
      </c>
      <c r="AY257" s="175" t="s">
        <v>131</v>
      </c>
      <c r="BK257" s="177">
        <f>SUM(BK258:BK268)</f>
        <v>0</v>
      </c>
    </row>
    <row r="258" spans="1:65" s="2" customFormat="1" ht="24" x14ac:dyDescent="0.2">
      <c r="A258" s="36"/>
      <c r="B258" s="37"/>
      <c r="C258" s="180" t="s">
        <v>536</v>
      </c>
      <c r="D258" s="180" t="s">
        <v>133</v>
      </c>
      <c r="E258" s="181" t="s">
        <v>844</v>
      </c>
      <c r="F258" s="182" t="s">
        <v>845</v>
      </c>
      <c r="G258" s="183" t="s">
        <v>136</v>
      </c>
      <c r="H258" s="184">
        <v>4.5</v>
      </c>
      <c r="I258" s="185"/>
      <c r="J258" s="186">
        <f>ROUND(I258*H258,2)</f>
        <v>0</v>
      </c>
      <c r="K258" s="182" t="s">
        <v>137</v>
      </c>
      <c r="L258" s="41"/>
      <c r="M258" s="187" t="s">
        <v>19</v>
      </c>
      <c r="N258" s="188" t="s">
        <v>41</v>
      </c>
      <c r="O258" s="66"/>
      <c r="P258" s="189">
        <f>O258*H258</f>
        <v>0</v>
      </c>
      <c r="Q258" s="189">
        <v>2.3975E-4</v>
      </c>
      <c r="R258" s="189">
        <f>Q258*H258</f>
        <v>1.078875E-3</v>
      </c>
      <c r="S258" s="189">
        <v>0</v>
      </c>
      <c r="T258" s="190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1" t="s">
        <v>220</v>
      </c>
      <c r="AT258" s="191" t="s">
        <v>133</v>
      </c>
      <c r="AU258" s="191" t="s">
        <v>80</v>
      </c>
      <c r="AY258" s="19" t="s">
        <v>131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78</v>
      </c>
      <c r="BK258" s="192">
        <f>ROUND(I258*H258,2)</f>
        <v>0</v>
      </c>
      <c r="BL258" s="19" t="s">
        <v>220</v>
      </c>
      <c r="BM258" s="191" t="s">
        <v>952</v>
      </c>
    </row>
    <row r="259" spans="1:65" s="13" customFormat="1" ht="11.25" x14ac:dyDescent="0.2">
      <c r="B259" s="193"/>
      <c r="C259" s="194"/>
      <c r="D259" s="195" t="s">
        <v>140</v>
      </c>
      <c r="E259" s="196" t="s">
        <v>19</v>
      </c>
      <c r="F259" s="197" t="s">
        <v>953</v>
      </c>
      <c r="G259" s="194"/>
      <c r="H259" s="198">
        <v>4.5</v>
      </c>
      <c r="I259" s="199"/>
      <c r="J259" s="194"/>
      <c r="K259" s="194"/>
      <c r="L259" s="200"/>
      <c r="M259" s="201"/>
      <c r="N259" s="202"/>
      <c r="O259" s="202"/>
      <c r="P259" s="202"/>
      <c r="Q259" s="202"/>
      <c r="R259" s="202"/>
      <c r="S259" s="202"/>
      <c r="T259" s="203"/>
      <c r="AT259" s="204" t="s">
        <v>140</v>
      </c>
      <c r="AU259" s="204" t="s">
        <v>80</v>
      </c>
      <c r="AV259" s="13" t="s">
        <v>80</v>
      </c>
      <c r="AW259" s="13" t="s">
        <v>32</v>
      </c>
      <c r="AX259" s="13" t="s">
        <v>70</v>
      </c>
      <c r="AY259" s="204" t="s">
        <v>131</v>
      </c>
    </row>
    <row r="260" spans="1:65" s="14" customFormat="1" ht="11.25" x14ac:dyDescent="0.2">
      <c r="B260" s="205"/>
      <c r="C260" s="206"/>
      <c r="D260" s="195" t="s">
        <v>140</v>
      </c>
      <c r="E260" s="207" t="s">
        <v>19</v>
      </c>
      <c r="F260" s="208" t="s">
        <v>142</v>
      </c>
      <c r="G260" s="206"/>
      <c r="H260" s="209">
        <v>4.5</v>
      </c>
      <c r="I260" s="210"/>
      <c r="J260" s="206"/>
      <c r="K260" s="206"/>
      <c r="L260" s="211"/>
      <c r="M260" s="212"/>
      <c r="N260" s="213"/>
      <c r="O260" s="213"/>
      <c r="P260" s="213"/>
      <c r="Q260" s="213"/>
      <c r="R260" s="213"/>
      <c r="S260" s="213"/>
      <c r="T260" s="214"/>
      <c r="AT260" s="215" t="s">
        <v>140</v>
      </c>
      <c r="AU260" s="215" t="s">
        <v>80</v>
      </c>
      <c r="AV260" s="14" t="s">
        <v>138</v>
      </c>
      <c r="AW260" s="14" t="s">
        <v>32</v>
      </c>
      <c r="AX260" s="14" t="s">
        <v>78</v>
      </c>
      <c r="AY260" s="215" t="s">
        <v>131</v>
      </c>
    </row>
    <row r="261" spans="1:65" s="2" customFormat="1" ht="16.5" customHeight="1" x14ac:dyDescent="0.2">
      <c r="A261" s="36"/>
      <c r="B261" s="37"/>
      <c r="C261" s="237" t="s">
        <v>543</v>
      </c>
      <c r="D261" s="237" t="s">
        <v>225</v>
      </c>
      <c r="E261" s="238" t="s">
        <v>567</v>
      </c>
      <c r="F261" s="239" t="s">
        <v>848</v>
      </c>
      <c r="G261" s="240" t="s">
        <v>136</v>
      </c>
      <c r="H261" s="241">
        <v>5.4</v>
      </c>
      <c r="I261" s="242"/>
      <c r="J261" s="243">
        <f>ROUND(I261*H261,2)</f>
        <v>0</v>
      </c>
      <c r="K261" s="239" t="s">
        <v>19</v>
      </c>
      <c r="L261" s="244"/>
      <c r="M261" s="245" t="s">
        <v>19</v>
      </c>
      <c r="N261" s="246" t="s">
        <v>41</v>
      </c>
      <c r="O261" s="66"/>
      <c r="P261" s="189">
        <f>O261*H261</f>
        <v>0</v>
      </c>
      <c r="Q261" s="189">
        <v>0.1</v>
      </c>
      <c r="R261" s="189">
        <f>Q261*H261</f>
        <v>0.54</v>
      </c>
      <c r="S261" s="189">
        <v>0</v>
      </c>
      <c r="T261" s="190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1" t="s">
        <v>310</v>
      </c>
      <c r="AT261" s="191" t="s">
        <v>225</v>
      </c>
      <c r="AU261" s="191" t="s">
        <v>80</v>
      </c>
      <c r="AY261" s="19" t="s">
        <v>131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78</v>
      </c>
      <c r="BK261" s="192">
        <f>ROUND(I261*H261,2)</f>
        <v>0</v>
      </c>
      <c r="BL261" s="19" t="s">
        <v>220</v>
      </c>
      <c r="BM261" s="191" t="s">
        <v>954</v>
      </c>
    </row>
    <row r="262" spans="1:65" s="15" customFormat="1" ht="11.25" x14ac:dyDescent="0.2">
      <c r="B262" s="216"/>
      <c r="C262" s="217"/>
      <c r="D262" s="195" t="s">
        <v>140</v>
      </c>
      <c r="E262" s="218" t="s">
        <v>19</v>
      </c>
      <c r="F262" s="219" t="s">
        <v>850</v>
      </c>
      <c r="G262" s="217"/>
      <c r="H262" s="218" t="s">
        <v>19</v>
      </c>
      <c r="I262" s="220"/>
      <c r="J262" s="217"/>
      <c r="K262" s="217"/>
      <c r="L262" s="221"/>
      <c r="M262" s="222"/>
      <c r="N262" s="223"/>
      <c r="O262" s="223"/>
      <c r="P262" s="223"/>
      <c r="Q262" s="223"/>
      <c r="R262" s="223"/>
      <c r="S262" s="223"/>
      <c r="T262" s="224"/>
      <c r="AT262" s="225" t="s">
        <v>140</v>
      </c>
      <c r="AU262" s="225" t="s">
        <v>80</v>
      </c>
      <c r="AV262" s="15" t="s">
        <v>78</v>
      </c>
      <c r="AW262" s="15" t="s">
        <v>32</v>
      </c>
      <c r="AX262" s="15" t="s">
        <v>70</v>
      </c>
      <c r="AY262" s="225" t="s">
        <v>131</v>
      </c>
    </row>
    <row r="263" spans="1:65" s="13" customFormat="1" ht="11.25" x14ac:dyDescent="0.2">
      <c r="B263" s="193"/>
      <c r="C263" s="194"/>
      <c r="D263" s="195" t="s">
        <v>140</v>
      </c>
      <c r="E263" s="196" t="s">
        <v>19</v>
      </c>
      <c r="F263" s="197" t="s">
        <v>953</v>
      </c>
      <c r="G263" s="194"/>
      <c r="H263" s="198">
        <v>4.5</v>
      </c>
      <c r="I263" s="199"/>
      <c r="J263" s="194"/>
      <c r="K263" s="194"/>
      <c r="L263" s="200"/>
      <c r="M263" s="201"/>
      <c r="N263" s="202"/>
      <c r="O263" s="202"/>
      <c r="P263" s="202"/>
      <c r="Q263" s="202"/>
      <c r="R263" s="202"/>
      <c r="S263" s="202"/>
      <c r="T263" s="203"/>
      <c r="AT263" s="204" t="s">
        <v>140</v>
      </c>
      <c r="AU263" s="204" t="s">
        <v>80</v>
      </c>
      <c r="AV263" s="13" t="s">
        <v>80</v>
      </c>
      <c r="AW263" s="13" t="s">
        <v>32</v>
      </c>
      <c r="AX263" s="13" t="s">
        <v>70</v>
      </c>
      <c r="AY263" s="204" t="s">
        <v>131</v>
      </c>
    </row>
    <row r="264" spans="1:65" s="14" customFormat="1" ht="11.25" x14ac:dyDescent="0.2">
      <c r="B264" s="205"/>
      <c r="C264" s="206"/>
      <c r="D264" s="195" t="s">
        <v>140</v>
      </c>
      <c r="E264" s="207" t="s">
        <v>19</v>
      </c>
      <c r="F264" s="208" t="s">
        <v>142</v>
      </c>
      <c r="G264" s="206"/>
      <c r="H264" s="209">
        <v>4.5</v>
      </c>
      <c r="I264" s="210"/>
      <c r="J264" s="206"/>
      <c r="K264" s="206"/>
      <c r="L264" s="211"/>
      <c r="M264" s="212"/>
      <c r="N264" s="213"/>
      <c r="O264" s="213"/>
      <c r="P264" s="213"/>
      <c r="Q264" s="213"/>
      <c r="R264" s="213"/>
      <c r="S264" s="213"/>
      <c r="T264" s="214"/>
      <c r="AT264" s="215" t="s">
        <v>140</v>
      </c>
      <c r="AU264" s="215" t="s">
        <v>80</v>
      </c>
      <c r="AV264" s="14" t="s">
        <v>138</v>
      </c>
      <c r="AW264" s="14" t="s">
        <v>32</v>
      </c>
      <c r="AX264" s="14" t="s">
        <v>78</v>
      </c>
      <c r="AY264" s="215" t="s">
        <v>131</v>
      </c>
    </row>
    <row r="265" spans="1:65" s="13" customFormat="1" ht="11.25" x14ac:dyDescent="0.2">
      <c r="B265" s="193"/>
      <c r="C265" s="194"/>
      <c r="D265" s="195" t="s">
        <v>140</v>
      </c>
      <c r="E265" s="194"/>
      <c r="F265" s="197" t="s">
        <v>955</v>
      </c>
      <c r="G265" s="194"/>
      <c r="H265" s="198">
        <v>5.4</v>
      </c>
      <c r="I265" s="199"/>
      <c r="J265" s="194"/>
      <c r="K265" s="194"/>
      <c r="L265" s="200"/>
      <c r="M265" s="201"/>
      <c r="N265" s="202"/>
      <c r="O265" s="202"/>
      <c r="P265" s="202"/>
      <c r="Q265" s="202"/>
      <c r="R265" s="202"/>
      <c r="S265" s="202"/>
      <c r="T265" s="203"/>
      <c r="AT265" s="204" t="s">
        <v>140</v>
      </c>
      <c r="AU265" s="204" t="s">
        <v>80</v>
      </c>
      <c r="AV265" s="13" t="s">
        <v>80</v>
      </c>
      <c r="AW265" s="13" t="s">
        <v>4</v>
      </c>
      <c r="AX265" s="13" t="s">
        <v>78</v>
      </c>
      <c r="AY265" s="204" t="s">
        <v>131</v>
      </c>
    </row>
    <row r="266" spans="1:65" s="2" customFormat="1" ht="24" x14ac:dyDescent="0.2">
      <c r="A266" s="36"/>
      <c r="B266" s="37"/>
      <c r="C266" s="180" t="s">
        <v>548</v>
      </c>
      <c r="D266" s="180" t="s">
        <v>133</v>
      </c>
      <c r="E266" s="181" t="s">
        <v>852</v>
      </c>
      <c r="F266" s="182" t="s">
        <v>853</v>
      </c>
      <c r="G266" s="183" t="s">
        <v>136</v>
      </c>
      <c r="H266" s="184">
        <v>4.5</v>
      </c>
      <c r="I266" s="185"/>
      <c r="J266" s="186">
        <f>ROUND(I266*H266,2)</f>
        <v>0</v>
      </c>
      <c r="K266" s="182" t="s">
        <v>137</v>
      </c>
      <c r="L266" s="41"/>
      <c r="M266" s="187" t="s">
        <v>19</v>
      </c>
      <c r="N266" s="188" t="s">
        <v>41</v>
      </c>
      <c r="O266" s="66"/>
      <c r="P266" s="189">
        <f>O266*H266</f>
        <v>0</v>
      </c>
      <c r="Q266" s="189">
        <v>0</v>
      </c>
      <c r="R266" s="189">
        <f>Q266*H266</f>
        <v>0</v>
      </c>
      <c r="S266" s="189">
        <v>0</v>
      </c>
      <c r="T266" s="190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91" t="s">
        <v>220</v>
      </c>
      <c r="AT266" s="191" t="s">
        <v>133</v>
      </c>
      <c r="AU266" s="191" t="s">
        <v>80</v>
      </c>
      <c r="AY266" s="19" t="s">
        <v>131</v>
      </c>
      <c r="BE266" s="192">
        <f>IF(N266="základní",J266,0)</f>
        <v>0</v>
      </c>
      <c r="BF266" s="192">
        <f>IF(N266="snížená",J266,0)</f>
        <v>0</v>
      </c>
      <c r="BG266" s="192">
        <f>IF(N266="zákl. přenesená",J266,0)</f>
        <v>0</v>
      </c>
      <c r="BH266" s="192">
        <f>IF(N266="sníž. přenesená",J266,0)</f>
        <v>0</v>
      </c>
      <c r="BI266" s="192">
        <f>IF(N266="nulová",J266,0)</f>
        <v>0</v>
      </c>
      <c r="BJ266" s="19" t="s">
        <v>78</v>
      </c>
      <c r="BK266" s="192">
        <f>ROUND(I266*H266,2)</f>
        <v>0</v>
      </c>
      <c r="BL266" s="19" t="s">
        <v>220</v>
      </c>
      <c r="BM266" s="191" t="s">
        <v>956</v>
      </c>
    </row>
    <row r="267" spans="1:65" s="2" customFormat="1" ht="24" x14ac:dyDescent="0.2">
      <c r="A267" s="36"/>
      <c r="B267" s="37"/>
      <c r="C267" s="180" t="s">
        <v>554</v>
      </c>
      <c r="D267" s="180" t="s">
        <v>133</v>
      </c>
      <c r="E267" s="181" t="s">
        <v>855</v>
      </c>
      <c r="F267" s="182" t="s">
        <v>856</v>
      </c>
      <c r="G267" s="183" t="s">
        <v>136</v>
      </c>
      <c r="H267" s="184">
        <v>4.5</v>
      </c>
      <c r="I267" s="185"/>
      <c r="J267" s="186">
        <f>ROUND(I267*H267,2)</f>
        <v>0</v>
      </c>
      <c r="K267" s="182" t="s">
        <v>137</v>
      </c>
      <c r="L267" s="41"/>
      <c r="M267" s="187" t="s">
        <v>19</v>
      </c>
      <c r="N267" s="188" t="s">
        <v>41</v>
      </c>
      <c r="O267" s="66"/>
      <c r="P267" s="189">
        <f>O267*H267</f>
        <v>0</v>
      </c>
      <c r="Q267" s="189">
        <v>0</v>
      </c>
      <c r="R267" s="189">
        <f>Q267*H267</f>
        <v>0</v>
      </c>
      <c r="S267" s="189">
        <v>0</v>
      </c>
      <c r="T267" s="190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1" t="s">
        <v>220</v>
      </c>
      <c r="AT267" s="191" t="s">
        <v>133</v>
      </c>
      <c r="AU267" s="191" t="s">
        <v>80</v>
      </c>
      <c r="AY267" s="19" t="s">
        <v>131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78</v>
      </c>
      <c r="BK267" s="192">
        <f>ROUND(I267*H267,2)</f>
        <v>0</v>
      </c>
      <c r="BL267" s="19" t="s">
        <v>220</v>
      </c>
      <c r="BM267" s="191" t="s">
        <v>957</v>
      </c>
    </row>
    <row r="268" spans="1:65" s="2" customFormat="1" ht="24" x14ac:dyDescent="0.2">
      <c r="A268" s="36"/>
      <c r="B268" s="37"/>
      <c r="C268" s="180" t="s">
        <v>559</v>
      </c>
      <c r="D268" s="180" t="s">
        <v>133</v>
      </c>
      <c r="E268" s="181" t="s">
        <v>858</v>
      </c>
      <c r="F268" s="182" t="s">
        <v>859</v>
      </c>
      <c r="G268" s="183" t="s">
        <v>276</v>
      </c>
      <c r="H268" s="184">
        <v>0.54100000000000004</v>
      </c>
      <c r="I268" s="185"/>
      <c r="J268" s="186">
        <f>ROUND(I268*H268,2)</f>
        <v>0</v>
      </c>
      <c r="K268" s="182" t="s">
        <v>137</v>
      </c>
      <c r="L268" s="41"/>
      <c r="M268" s="247" t="s">
        <v>19</v>
      </c>
      <c r="N268" s="248" t="s">
        <v>41</v>
      </c>
      <c r="O268" s="249"/>
      <c r="P268" s="250">
        <f>O268*H268</f>
        <v>0</v>
      </c>
      <c r="Q268" s="250">
        <v>0</v>
      </c>
      <c r="R268" s="250">
        <f>Q268*H268</f>
        <v>0</v>
      </c>
      <c r="S268" s="250">
        <v>0</v>
      </c>
      <c r="T268" s="251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1" t="s">
        <v>220</v>
      </c>
      <c r="AT268" s="191" t="s">
        <v>133</v>
      </c>
      <c r="AU268" s="191" t="s">
        <v>80</v>
      </c>
      <c r="AY268" s="19" t="s">
        <v>131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9" t="s">
        <v>78</v>
      </c>
      <c r="BK268" s="192">
        <f>ROUND(I268*H268,2)</f>
        <v>0</v>
      </c>
      <c r="BL268" s="19" t="s">
        <v>220</v>
      </c>
      <c r="BM268" s="191" t="s">
        <v>958</v>
      </c>
    </row>
    <row r="269" spans="1:65" s="2" customFormat="1" ht="6.95" customHeight="1" x14ac:dyDescent="0.2">
      <c r="A269" s="36"/>
      <c r="B269" s="49"/>
      <c r="C269" s="50"/>
      <c r="D269" s="50"/>
      <c r="E269" s="50"/>
      <c r="F269" s="50"/>
      <c r="G269" s="50"/>
      <c r="H269" s="50"/>
      <c r="I269" s="50"/>
      <c r="J269" s="50"/>
      <c r="K269" s="50"/>
      <c r="L269" s="41"/>
      <c r="M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</row>
  </sheetData>
  <sheetProtection algorithmName="SHA-512" hashValue="UaIMx68XSFSykTYo/PdXOLLV49RFbVSuSHgaWi0oxXl5756HyTcBQ+TxJUBzXLnJN3CEoM6MMMiFkahlz9DM/A==" saltValue="+5/ylzsVPAb/XhsMfyhEKAaCl0lGODrXEixCPpDyLPQStx6oHhnKc/2ovlQlop0ExruF0kNOw/3KsNig04LNLw==" spinCount="100000" sheet="1" objects="1" scenarios="1" formatColumns="0" formatRows="0" autoFilter="0"/>
  <autoFilter ref="C95:K268" xr:uid="{00000000-0009-0000-0000-000005000000}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62" fitToHeight="100" orientation="landscape" blackAndWhite="1" r:id="rId1"/>
  <headerFooter>
    <oddFooter>&amp;CStrana &amp;P z &amp;N</oddFooter>
  </headerFooter>
  <rowBreaks count="2" manualBreakCount="2">
    <brk id="135" min="2" max="19" man="1"/>
    <brk id="243" min="2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M142"/>
  <sheetViews>
    <sheetView showGridLines="0" view="pageBreakPreview" topLeftCell="A89" zoomScale="60" zoomScaleNormal="100" workbookViewId="0">
      <selection activeCell="R85" sqref="R85"/>
    </sheetView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hidden="1" customWidth="1"/>
    <col min="14" max="14" width="0" hidden="1" customWidth="1"/>
    <col min="15" max="16" width="14.1640625" style="1" hidden="1" customWidth="1"/>
    <col min="17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19" t="s">
        <v>99</v>
      </c>
    </row>
    <row r="3" spans="1:46" s="1" customFormat="1" ht="6.95" customHeight="1" x14ac:dyDescent="0.2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80</v>
      </c>
    </row>
    <row r="4" spans="1:46" s="1" customFormat="1" ht="24.95" customHeight="1" x14ac:dyDescent="0.2">
      <c r="B4" s="22"/>
      <c r="D4" s="112" t="s">
        <v>103</v>
      </c>
      <c r="L4" s="22"/>
      <c r="M4" s="113" t="s">
        <v>10</v>
      </c>
      <c r="AT4" s="19" t="s">
        <v>4</v>
      </c>
    </row>
    <row r="5" spans="1:46" s="1" customFormat="1" ht="6.95" customHeight="1" x14ac:dyDescent="0.2">
      <c r="B5" s="22"/>
      <c r="L5" s="22"/>
    </row>
    <row r="6" spans="1:46" s="1" customFormat="1" ht="12" customHeight="1" x14ac:dyDescent="0.2">
      <c r="B6" s="22"/>
      <c r="D6" s="114" t="s">
        <v>16</v>
      </c>
      <c r="L6" s="22"/>
    </row>
    <row r="7" spans="1:46" s="1" customFormat="1" ht="16.5" customHeight="1" x14ac:dyDescent="0.2">
      <c r="B7" s="22"/>
      <c r="E7" s="384" t="str">
        <f>'Rekapitulace stavby'!K6</f>
        <v>Brno, Líšeňská, Viniční - drobná rekonstrukce na kanalizaci</v>
      </c>
      <c r="F7" s="385"/>
      <c r="G7" s="385"/>
      <c r="H7" s="385"/>
      <c r="L7" s="22"/>
    </row>
    <row r="8" spans="1:46" s="2" customFormat="1" ht="12" customHeight="1" x14ac:dyDescent="0.2">
      <c r="A8" s="36"/>
      <c r="B8" s="41"/>
      <c r="C8" s="36"/>
      <c r="D8" s="114" t="s">
        <v>104</v>
      </c>
      <c r="E8" s="36"/>
      <c r="F8" s="36"/>
      <c r="G8" s="36"/>
      <c r="H8" s="36"/>
      <c r="I8" s="36"/>
      <c r="J8" s="36"/>
      <c r="K8" s="36"/>
      <c r="L8" s="115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 x14ac:dyDescent="0.2">
      <c r="A9" s="36"/>
      <c r="B9" s="41"/>
      <c r="C9" s="36"/>
      <c r="D9" s="36"/>
      <c r="E9" s="386" t="s">
        <v>959</v>
      </c>
      <c r="F9" s="387"/>
      <c r="G9" s="387"/>
      <c r="H9" s="387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 x14ac:dyDescent="0.2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 x14ac:dyDescent="0.2">
      <c r="A11" s="36"/>
      <c r="B11" s="41"/>
      <c r="C11" s="36"/>
      <c r="D11" s="114" t="s">
        <v>18</v>
      </c>
      <c r="E11" s="36"/>
      <c r="F11" s="105" t="s">
        <v>19</v>
      </c>
      <c r="G11" s="36"/>
      <c r="H11" s="36"/>
      <c r="I11" s="114" t="s">
        <v>20</v>
      </c>
      <c r="J11" s="105" t="s">
        <v>19</v>
      </c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 x14ac:dyDescent="0.2">
      <c r="A12" s="36"/>
      <c r="B12" s="41"/>
      <c r="C12" s="36"/>
      <c r="D12" s="114" t="s">
        <v>21</v>
      </c>
      <c r="E12" s="36"/>
      <c r="F12" s="105" t="s">
        <v>22</v>
      </c>
      <c r="G12" s="36"/>
      <c r="H12" s="36"/>
      <c r="I12" s="114" t="s">
        <v>23</v>
      </c>
      <c r="J12" s="116" t="str">
        <f>'Rekapitulace stavby'!AN8</f>
        <v>27. 1. 2021</v>
      </c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 x14ac:dyDescent="0.2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 x14ac:dyDescent="0.2">
      <c r="A14" s="36"/>
      <c r="B14" s="41"/>
      <c r="C14" s="36"/>
      <c r="D14" s="114" t="s">
        <v>25</v>
      </c>
      <c r="E14" s="36"/>
      <c r="F14" s="36"/>
      <c r="G14" s="36"/>
      <c r="H14" s="36"/>
      <c r="I14" s="114" t="s">
        <v>26</v>
      </c>
      <c r="J14" s="105" t="str">
        <f>IF('Rekapitulace stavby'!AN10="","",'Rekapitulace stavby'!AN10)</f>
        <v/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 x14ac:dyDescent="0.2">
      <c r="A15" s="36"/>
      <c r="B15" s="41"/>
      <c r="C15" s="36"/>
      <c r="D15" s="36"/>
      <c r="E15" s="105" t="str">
        <f>IF('Rekapitulace stavby'!E11="","",'Rekapitulace stavby'!E11)</f>
        <v xml:space="preserve"> </v>
      </c>
      <c r="F15" s="36"/>
      <c r="G15" s="36"/>
      <c r="H15" s="36"/>
      <c r="I15" s="114" t="s">
        <v>28</v>
      </c>
      <c r="J15" s="105" t="str">
        <f>IF('Rekapitulace stavby'!AN11="","",'Rekapitulace stavby'!AN11)</f>
        <v/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 x14ac:dyDescent="0.2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 x14ac:dyDescent="0.2">
      <c r="A17" s="36"/>
      <c r="B17" s="41"/>
      <c r="C17" s="36"/>
      <c r="D17" s="114" t="s">
        <v>29</v>
      </c>
      <c r="E17" s="36"/>
      <c r="F17" s="36"/>
      <c r="G17" s="36"/>
      <c r="H17" s="36"/>
      <c r="I17" s="114" t="s">
        <v>26</v>
      </c>
      <c r="J17" s="32" t="str">
        <f>'Rekapitulace stavby'!AN13</f>
        <v>Vyplň údaj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 x14ac:dyDescent="0.2">
      <c r="A18" s="36"/>
      <c r="B18" s="41"/>
      <c r="C18" s="36"/>
      <c r="D18" s="36"/>
      <c r="E18" s="388" t="str">
        <f>'Rekapitulace stavby'!E14</f>
        <v>Vyplň údaj</v>
      </c>
      <c r="F18" s="389"/>
      <c r="G18" s="389"/>
      <c r="H18" s="389"/>
      <c r="I18" s="114" t="s">
        <v>28</v>
      </c>
      <c r="J18" s="32" t="str">
        <f>'Rekapitulace stavby'!AN14</f>
        <v>Vyplň údaj</v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 x14ac:dyDescent="0.2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 x14ac:dyDescent="0.2">
      <c r="A20" s="36"/>
      <c r="B20" s="41"/>
      <c r="C20" s="36"/>
      <c r="D20" s="114" t="s">
        <v>31</v>
      </c>
      <c r="E20" s="36"/>
      <c r="F20" s="36"/>
      <c r="G20" s="36"/>
      <c r="H20" s="36"/>
      <c r="I20" s="114" t="s">
        <v>26</v>
      </c>
      <c r="J20" s="105" t="str">
        <f>IF('Rekapitulace stavby'!AN16="","",'Rekapitulace stavby'!AN16)</f>
        <v/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 x14ac:dyDescent="0.2">
      <c r="A21" s="36"/>
      <c r="B21" s="41"/>
      <c r="C21" s="36"/>
      <c r="D21" s="36"/>
      <c r="E21" s="105" t="str">
        <f>IF('Rekapitulace stavby'!E17="","",'Rekapitulace stavby'!E17)</f>
        <v xml:space="preserve"> </v>
      </c>
      <c r="F21" s="36"/>
      <c r="G21" s="36"/>
      <c r="H21" s="36"/>
      <c r="I21" s="114" t="s">
        <v>28</v>
      </c>
      <c r="J21" s="105" t="str">
        <f>IF('Rekapitulace stavby'!AN17="","",'Rekapitulace stavby'!AN17)</f>
        <v/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 x14ac:dyDescent="0.2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 x14ac:dyDescent="0.2">
      <c r="A23" s="36"/>
      <c r="B23" s="41"/>
      <c r="C23" s="36"/>
      <c r="D23" s="114" t="s">
        <v>33</v>
      </c>
      <c r="E23" s="36"/>
      <c r="F23" s="36"/>
      <c r="G23" s="36"/>
      <c r="H23" s="36"/>
      <c r="I23" s="114" t="s">
        <v>26</v>
      </c>
      <c r="J23" s="105" t="str">
        <f>IF('Rekapitulace stavby'!AN19="","",'Rekapitulace stavby'!AN19)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 x14ac:dyDescent="0.2">
      <c r="A24" s="36"/>
      <c r="B24" s="41"/>
      <c r="C24" s="36"/>
      <c r="D24" s="36"/>
      <c r="E24" s="105" t="str">
        <f>IF('Rekapitulace stavby'!E20="","",'Rekapitulace stavby'!E20)</f>
        <v xml:space="preserve"> </v>
      </c>
      <c r="F24" s="36"/>
      <c r="G24" s="36"/>
      <c r="H24" s="36"/>
      <c r="I24" s="114" t="s">
        <v>28</v>
      </c>
      <c r="J24" s="105" t="str">
        <f>IF('Rekapitulace stavby'!AN20="","",'Rekapitulace stavby'!AN20)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 x14ac:dyDescent="0.2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 x14ac:dyDescent="0.2">
      <c r="A26" s="36"/>
      <c r="B26" s="41"/>
      <c r="C26" s="36"/>
      <c r="D26" s="114" t="s">
        <v>34</v>
      </c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 x14ac:dyDescent="0.2">
      <c r="A27" s="117"/>
      <c r="B27" s="118"/>
      <c r="C27" s="117"/>
      <c r="D27" s="117"/>
      <c r="E27" s="390" t="s">
        <v>19</v>
      </c>
      <c r="F27" s="390"/>
      <c r="G27" s="390"/>
      <c r="H27" s="390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 x14ac:dyDescent="0.2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 x14ac:dyDescent="0.2">
      <c r="A29" s="36"/>
      <c r="B29" s="41"/>
      <c r="C29" s="36"/>
      <c r="D29" s="120"/>
      <c r="E29" s="120"/>
      <c r="F29" s="120"/>
      <c r="G29" s="120"/>
      <c r="H29" s="120"/>
      <c r="I29" s="120"/>
      <c r="J29" s="120"/>
      <c r="K29" s="120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 x14ac:dyDescent="0.2">
      <c r="A30" s="36"/>
      <c r="B30" s="41"/>
      <c r="C30" s="36"/>
      <c r="D30" s="121" t="s">
        <v>36</v>
      </c>
      <c r="E30" s="36"/>
      <c r="F30" s="36"/>
      <c r="G30" s="36"/>
      <c r="H30" s="36"/>
      <c r="I30" s="36"/>
      <c r="J30" s="122">
        <f>ROUND(J85, 2)</f>
        <v>0</v>
      </c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 x14ac:dyDescent="0.2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 x14ac:dyDescent="0.2">
      <c r="A32" s="36"/>
      <c r="B32" s="41"/>
      <c r="C32" s="36"/>
      <c r="D32" s="36"/>
      <c r="E32" s="36"/>
      <c r="F32" s="123" t="s">
        <v>38</v>
      </c>
      <c r="G32" s="36"/>
      <c r="H32" s="36"/>
      <c r="I32" s="123" t="s">
        <v>37</v>
      </c>
      <c r="J32" s="123" t="s">
        <v>39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 x14ac:dyDescent="0.2">
      <c r="A33" s="36"/>
      <c r="B33" s="41"/>
      <c r="C33" s="36"/>
      <c r="D33" s="124" t="s">
        <v>40</v>
      </c>
      <c r="E33" s="114" t="s">
        <v>41</v>
      </c>
      <c r="F33" s="125">
        <f>ROUND((SUM(BE85:BE141)),  2)</f>
        <v>0</v>
      </c>
      <c r="G33" s="36"/>
      <c r="H33" s="36"/>
      <c r="I33" s="126">
        <v>0.21</v>
      </c>
      <c r="J33" s="125">
        <f>ROUND(((SUM(BE85:BE141))*I33),  2)</f>
        <v>0</v>
      </c>
      <c r="K33" s="36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 x14ac:dyDescent="0.2">
      <c r="A34" s="36"/>
      <c r="B34" s="41"/>
      <c r="C34" s="36"/>
      <c r="D34" s="36"/>
      <c r="E34" s="114" t="s">
        <v>42</v>
      </c>
      <c r="F34" s="125">
        <f>ROUND((SUM(BF85:BF141)),  2)</f>
        <v>0</v>
      </c>
      <c r="G34" s="36"/>
      <c r="H34" s="36"/>
      <c r="I34" s="126">
        <v>0.15</v>
      </c>
      <c r="J34" s="125">
        <f>ROUND(((SUM(BF85:BF141))*I34), 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 x14ac:dyDescent="0.2">
      <c r="A35" s="36"/>
      <c r="B35" s="41"/>
      <c r="C35" s="36"/>
      <c r="D35" s="36"/>
      <c r="E35" s="114" t="s">
        <v>43</v>
      </c>
      <c r="F35" s="125">
        <f>ROUND((SUM(BG85:BG141)),  2)</f>
        <v>0</v>
      </c>
      <c r="G35" s="36"/>
      <c r="H35" s="36"/>
      <c r="I35" s="126">
        <v>0.21</v>
      </c>
      <c r="J35" s="125">
        <f>0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 x14ac:dyDescent="0.2">
      <c r="A36" s="36"/>
      <c r="B36" s="41"/>
      <c r="C36" s="36"/>
      <c r="D36" s="36"/>
      <c r="E36" s="114" t="s">
        <v>44</v>
      </c>
      <c r="F36" s="125">
        <f>ROUND((SUM(BH85:BH141)),  2)</f>
        <v>0</v>
      </c>
      <c r="G36" s="36"/>
      <c r="H36" s="36"/>
      <c r="I36" s="126">
        <v>0.15</v>
      </c>
      <c r="J36" s="125">
        <f>0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 x14ac:dyDescent="0.2">
      <c r="A37" s="36"/>
      <c r="B37" s="41"/>
      <c r="C37" s="36"/>
      <c r="D37" s="36"/>
      <c r="E37" s="114" t="s">
        <v>45</v>
      </c>
      <c r="F37" s="125">
        <f>ROUND((SUM(BI85:BI141)),  2)</f>
        <v>0</v>
      </c>
      <c r="G37" s="36"/>
      <c r="H37" s="36"/>
      <c r="I37" s="126">
        <v>0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 x14ac:dyDescent="0.2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 x14ac:dyDescent="0.2">
      <c r="A39" s="36"/>
      <c r="B39" s="41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 x14ac:dyDescent="0.2">
      <c r="A40" s="36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 x14ac:dyDescent="0.2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 x14ac:dyDescent="0.2">
      <c r="A45" s="36"/>
      <c r="B45" s="37"/>
      <c r="C45" s="25" t="s">
        <v>106</v>
      </c>
      <c r="D45" s="38"/>
      <c r="E45" s="38"/>
      <c r="F45" s="38"/>
      <c r="G45" s="38"/>
      <c r="H45" s="38"/>
      <c r="I45" s="38"/>
      <c r="J45" s="38"/>
      <c r="K45" s="38"/>
      <c r="L45" s="11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 x14ac:dyDescent="0.2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 x14ac:dyDescent="0.2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 x14ac:dyDescent="0.2">
      <c r="A48" s="36"/>
      <c r="B48" s="37"/>
      <c r="C48" s="38"/>
      <c r="D48" s="38"/>
      <c r="E48" s="391" t="str">
        <f>E7</f>
        <v>Brno, Líšeňská, Viniční - drobná rekonstrukce na kanalizaci</v>
      </c>
      <c r="F48" s="392"/>
      <c r="G48" s="392"/>
      <c r="H48" s="392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 x14ac:dyDescent="0.2">
      <c r="A49" s="36"/>
      <c r="B49" s="37"/>
      <c r="C49" s="31" t="s">
        <v>104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 x14ac:dyDescent="0.2">
      <c r="A50" s="36"/>
      <c r="B50" s="37"/>
      <c r="C50" s="38"/>
      <c r="D50" s="38"/>
      <c r="E50" s="340" t="str">
        <f>E9</f>
        <v>SO900 - Přeložky sítí (výkopy a zásypy započítány v rámci SK1)</v>
      </c>
      <c r="F50" s="393"/>
      <c r="G50" s="393"/>
      <c r="H50" s="393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 x14ac:dyDescent="0.2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 x14ac:dyDescent="0.2">
      <c r="A52" s="36"/>
      <c r="B52" s="37"/>
      <c r="C52" s="31" t="s">
        <v>21</v>
      </c>
      <c r="D52" s="38"/>
      <c r="E52" s="38"/>
      <c r="F52" s="29" t="str">
        <f>F12</f>
        <v>Brno</v>
      </c>
      <c r="G52" s="38"/>
      <c r="H52" s="38"/>
      <c r="I52" s="31" t="s">
        <v>23</v>
      </c>
      <c r="J52" s="61" t="str">
        <f>IF(J12="","",J12)</f>
        <v>27. 1. 2021</v>
      </c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 x14ac:dyDescent="0.2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 x14ac:dyDescent="0.2">
      <c r="A54" s="36"/>
      <c r="B54" s="37"/>
      <c r="C54" s="31" t="s">
        <v>25</v>
      </c>
      <c r="D54" s="38"/>
      <c r="E54" s="38"/>
      <c r="F54" s="29" t="str">
        <f>E15</f>
        <v xml:space="preserve"> </v>
      </c>
      <c r="G54" s="38"/>
      <c r="H54" s="38"/>
      <c r="I54" s="31" t="s">
        <v>31</v>
      </c>
      <c r="J54" s="34" t="str">
        <f>E21</f>
        <v xml:space="preserve"> </v>
      </c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 x14ac:dyDescent="0.2">
      <c r="A55" s="36"/>
      <c r="B55" s="37"/>
      <c r="C55" s="31" t="s">
        <v>29</v>
      </c>
      <c r="D55" s="38"/>
      <c r="E55" s="38"/>
      <c r="F55" s="29" t="str">
        <f>IF(E18="","",E18)</f>
        <v>Vyplň údaj</v>
      </c>
      <c r="G55" s="38"/>
      <c r="H55" s="38"/>
      <c r="I55" s="31" t="s">
        <v>33</v>
      </c>
      <c r="J55" s="34" t="str">
        <f>E24</f>
        <v xml:space="preserve"> </v>
      </c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 x14ac:dyDescent="0.2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 x14ac:dyDescent="0.2">
      <c r="A57" s="36"/>
      <c r="B57" s="37"/>
      <c r="C57" s="138" t="s">
        <v>107</v>
      </c>
      <c r="D57" s="139"/>
      <c r="E57" s="139"/>
      <c r="F57" s="139"/>
      <c r="G57" s="139"/>
      <c r="H57" s="139"/>
      <c r="I57" s="139"/>
      <c r="J57" s="140" t="s">
        <v>108</v>
      </c>
      <c r="K57" s="139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 x14ac:dyDescent="0.2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 x14ac:dyDescent="0.2">
      <c r="A59" s="36"/>
      <c r="B59" s="37"/>
      <c r="C59" s="141" t="s">
        <v>68</v>
      </c>
      <c r="D59" s="38"/>
      <c r="E59" s="38"/>
      <c r="F59" s="38"/>
      <c r="G59" s="38"/>
      <c r="H59" s="38"/>
      <c r="I59" s="38"/>
      <c r="J59" s="79">
        <f>J85</f>
        <v>0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109</v>
      </c>
    </row>
    <row r="60" spans="1:47" s="9" customFormat="1" ht="24.95" customHeight="1" x14ac:dyDescent="0.2">
      <c r="B60" s="142"/>
      <c r="C60" s="143"/>
      <c r="D60" s="144" t="s">
        <v>110</v>
      </c>
      <c r="E60" s="145"/>
      <c r="F60" s="145"/>
      <c r="G60" s="145"/>
      <c r="H60" s="145"/>
      <c r="I60" s="145"/>
      <c r="J60" s="146">
        <f>J86</f>
        <v>0</v>
      </c>
      <c r="K60" s="143"/>
      <c r="L60" s="147"/>
    </row>
    <row r="61" spans="1:47" s="10" customFormat="1" ht="19.899999999999999" customHeight="1" x14ac:dyDescent="0.2">
      <c r="B61" s="148"/>
      <c r="C61" s="99"/>
      <c r="D61" s="149" t="s">
        <v>111</v>
      </c>
      <c r="E61" s="150"/>
      <c r="F61" s="150"/>
      <c r="G61" s="150"/>
      <c r="H61" s="150"/>
      <c r="I61" s="150"/>
      <c r="J61" s="151">
        <f>J87</f>
        <v>0</v>
      </c>
      <c r="K61" s="99"/>
      <c r="L61" s="152"/>
    </row>
    <row r="62" spans="1:47" s="10" customFormat="1" ht="19.899999999999999" customHeight="1" x14ac:dyDescent="0.2">
      <c r="B62" s="148"/>
      <c r="C62" s="99"/>
      <c r="D62" s="149" t="s">
        <v>318</v>
      </c>
      <c r="E62" s="150"/>
      <c r="F62" s="150"/>
      <c r="G62" s="150"/>
      <c r="H62" s="150"/>
      <c r="I62" s="150"/>
      <c r="J62" s="151">
        <f>J95</f>
        <v>0</v>
      </c>
      <c r="K62" s="99"/>
      <c r="L62" s="152"/>
    </row>
    <row r="63" spans="1:47" s="10" customFormat="1" ht="19.899999999999999" customHeight="1" x14ac:dyDescent="0.2">
      <c r="B63" s="148"/>
      <c r="C63" s="99"/>
      <c r="D63" s="149" t="s">
        <v>319</v>
      </c>
      <c r="E63" s="150"/>
      <c r="F63" s="150"/>
      <c r="G63" s="150"/>
      <c r="H63" s="150"/>
      <c r="I63" s="150"/>
      <c r="J63" s="151">
        <f>J99</f>
        <v>0</v>
      </c>
      <c r="K63" s="99"/>
      <c r="L63" s="152"/>
    </row>
    <row r="64" spans="1:47" s="10" customFormat="1" ht="19.899999999999999" customHeight="1" x14ac:dyDescent="0.2">
      <c r="B64" s="148"/>
      <c r="C64" s="99"/>
      <c r="D64" s="149" t="s">
        <v>960</v>
      </c>
      <c r="E64" s="150"/>
      <c r="F64" s="150"/>
      <c r="G64" s="150"/>
      <c r="H64" s="150"/>
      <c r="I64" s="150"/>
      <c r="J64" s="151">
        <f>J130</f>
        <v>0</v>
      </c>
      <c r="K64" s="99"/>
      <c r="L64" s="152"/>
    </row>
    <row r="65" spans="1:31" s="10" customFormat="1" ht="19.899999999999999" customHeight="1" x14ac:dyDescent="0.2">
      <c r="B65" s="148"/>
      <c r="C65" s="99"/>
      <c r="D65" s="149" t="s">
        <v>115</v>
      </c>
      <c r="E65" s="150"/>
      <c r="F65" s="150"/>
      <c r="G65" s="150"/>
      <c r="H65" s="150"/>
      <c r="I65" s="150"/>
      <c r="J65" s="151">
        <f>J140</f>
        <v>0</v>
      </c>
      <c r="K65" s="99"/>
      <c r="L65" s="152"/>
    </row>
    <row r="66" spans="1:31" s="2" customFormat="1" ht="21.75" customHeight="1" x14ac:dyDescent="0.2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31" s="2" customFormat="1" ht="6.95" customHeight="1" x14ac:dyDescent="0.2">
      <c r="A67" s="36"/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71" spans="1:31" s="2" customFormat="1" ht="6.95" customHeight="1" x14ac:dyDescent="0.2">
      <c r="A71" s="36"/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24.95" customHeight="1" x14ac:dyDescent="0.2">
      <c r="A72" s="36"/>
      <c r="B72" s="37"/>
      <c r="C72" s="25" t="s">
        <v>116</v>
      </c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 x14ac:dyDescent="0.2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2" customHeight="1" x14ac:dyDescent="0.2">
      <c r="A74" s="36"/>
      <c r="B74" s="37"/>
      <c r="C74" s="31" t="s">
        <v>16</v>
      </c>
      <c r="D74" s="38"/>
      <c r="E74" s="38"/>
      <c r="F74" s="38"/>
      <c r="G74" s="38"/>
      <c r="H74" s="38"/>
      <c r="I74" s="38"/>
      <c r="J74" s="38"/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6.5" customHeight="1" x14ac:dyDescent="0.2">
      <c r="A75" s="36"/>
      <c r="B75" s="37"/>
      <c r="C75" s="38"/>
      <c r="D75" s="38"/>
      <c r="E75" s="391" t="str">
        <f>E7</f>
        <v>Brno, Líšeňská, Viniční - drobná rekonstrukce na kanalizaci</v>
      </c>
      <c r="F75" s="392"/>
      <c r="G75" s="392"/>
      <c r="H75" s="392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 x14ac:dyDescent="0.2">
      <c r="A76" s="36"/>
      <c r="B76" s="37"/>
      <c r="C76" s="31" t="s">
        <v>104</v>
      </c>
      <c r="D76" s="38"/>
      <c r="E76" s="38"/>
      <c r="F76" s="38"/>
      <c r="G76" s="38"/>
      <c r="H76" s="38"/>
      <c r="I76" s="38"/>
      <c r="J76" s="38"/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 x14ac:dyDescent="0.2">
      <c r="A77" s="36"/>
      <c r="B77" s="37"/>
      <c r="C77" s="38"/>
      <c r="D77" s="38"/>
      <c r="E77" s="340" t="str">
        <f>E9</f>
        <v>SO900 - Přeložky sítí (výkopy a zásypy započítány v rámci SK1)</v>
      </c>
      <c r="F77" s="393"/>
      <c r="G77" s="393"/>
      <c r="H77" s="393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 x14ac:dyDescent="0.2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 x14ac:dyDescent="0.2">
      <c r="A79" s="36"/>
      <c r="B79" s="37"/>
      <c r="C79" s="31" t="s">
        <v>21</v>
      </c>
      <c r="D79" s="38"/>
      <c r="E79" s="38"/>
      <c r="F79" s="29" t="str">
        <f>F12</f>
        <v>Brno</v>
      </c>
      <c r="G79" s="38"/>
      <c r="H79" s="38"/>
      <c r="I79" s="31" t="s">
        <v>23</v>
      </c>
      <c r="J79" s="61" t="str">
        <f>IF(J12="","",J12)</f>
        <v>27. 1. 2021</v>
      </c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 x14ac:dyDescent="0.2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5.2" customHeight="1" x14ac:dyDescent="0.2">
      <c r="A81" s="36"/>
      <c r="B81" s="37"/>
      <c r="C81" s="31" t="s">
        <v>25</v>
      </c>
      <c r="D81" s="38"/>
      <c r="E81" s="38"/>
      <c r="F81" s="29" t="str">
        <f>E15</f>
        <v xml:space="preserve"> </v>
      </c>
      <c r="G81" s="38"/>
      <c r="H81" s="38"/>
      <c r="I81" s="31" t="s">
        <v>31</v>
      </c>
      <c r="J81" s="34" t="str">
        <f>E21</f>
        <v xml:space="preserve"> </v>
      </c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5.2" customHeight="1" x14ac:dyDescent="0.2">
      <c r="A82" s="36"/>
      <c r="B82" s="37"/>
      <c r="C82" s="31" t="s">
        <v>29</v>
      </c>
      <c r="D82" s="38"/>
      <c r="E82" s="38"/>
      <c r="F82" s="29" t="str">
        <f>IF(E18="","",E18)</f>
        <v>Vyplň údaj</v>
      </c>
      <c r="G82" s="38"/>
      <c r="H82" s="38"/>
      <c r="I82" s="31" t="s">
        <v>33</v>
      </c>
      <c r="J82" s="34" t="str">
        <f>E24</f>
        <v xml:space="preserve"> </v>
      </c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0.35" customHeight="1" x14ac:dyDescent="0.2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11" customFormat="1" ht="29.25" customHeight="1" x14ac:dyDescent="0.2">
      <c r="A84" s="153"/>
      <c r="B84" s="154"/>
      <c r="C84" s="155" t="s">
        <v>117</v>
      </c>
      <c r="D84" s="156" t="s">
        <v>55</v>
      </c>
      <c r="E84" s="156" t="s">
        <v>51</v>
      </c>
      <c r="F84" s="156" t="s">
        <v>52</v>
      </c>
      <c r="G84" s="156" t="s">
        <v>118</v>
      </c>
      <c r="H84" s="156" t="s">
        <v>119</v>
      </c>
      <c r="I84" s="156" t="s">
        <v>120</v>
      </c>
      <c r="J84" s="156" t="s">
        <v>108</v>
      </c>
      <c r="K84" s="157" t="s">
        <v>121</v>
      </c>
      <c r="L84" s="158"/>
      <c r="M84" s="70" t="s">
        <v>19</v>
      </c>
      <c r="N84" s="71" t="s">
        <v>40</v>
      </c>
      <c r="O84" s="71" t="s">
        <v>122</v>
      </c>
      <c r="P84" s="71" t="s">
        <v>123</v>
      </c>
      <c r="Q84" s="71" t="s">
        <v>124</v>
      </c>
      <c r="R84" s="71" t="s">
        <v>125</v>
      </c>
      <c r="S84" s="71" t="s">
        <v>126</v>
      </c>
      <c r="T84" s="72" t="s">
        <v>127</v>
      </c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</row>
    <row r="85" spans="1:65" s="2" customFormat="1" ht="22.9" customHeight="1" x14ac:dyDescent="0.25">
      <c r="A85" s="36"/>
      <c r="B85" s="37"/>
      <c r="C85" s="77" t="s">
        <v>128</v>
      </c>
      <c r="D85" s="38"/>
      <c r="E85" s="38"/>
      <c r="F85" s="38"/>
      <c r="G85" s="38"/>
      <c r="H85" s="38"/>
      <c r="I85" s="38"/>
      <c r="J85" s="159">
        <f>BK85</f>
        <v>0</v>
      </c>
      <c r="K85" s="38"/>
      <c r="L85" s="41"/>
      <c r="M85" s="73"/>
      <c r="N85" s="160"/>
      <c r="O85" s="74"/>
      <c r="P85" s="161">
        <f>P86</f>
        <v>0</v>
      </c>
      <c r="Q85" s="74"/>
      <c r="R85" s="161">
        <f>R86</f>
        <v>1.4246162520000001</v>
      </c>
      <c r="S85" s="74"/>
      <c r="T85" s="162">
        <f>T86</f>
        <v>0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T85" s="19" t="s">
        <v>69</v>
      </c>
      <c r="AU85" s="19" t="s">
        <v>109</v>
      </c>
      <c r="BK85" s="163">
        <f>BK86</f>
        <v>0</v>
      </c>
    </row>
    <row r="86" spans="1:65" s="12" customFormat="1" ht="25.9" customHeight="1" x14ac:dyDescent="0.2">
      <c r="B86" s="164"/>
      <c r="C86" s="165"/>
      <c r="D86" s="166" t="s">
        <v>69</v>
      </c>
      <c r="E86" s="167" t="s">
        <v>129</v>
      </c>
      <c r="F86" s="167" t="s">
        <v>130</v>
      </c>
      <c r="G86" s="165"/>
      <c r="H86" s="165"/>
      <c r="I86" s="168"/>
      <c r="J86" s="169">
        <f>BK86</f>
        <v>0</v>
      </c>
      <c r="K86" s="165"/>
      <c r="L86" s="170"/>
      <c r="M86" s="171"/>
      <c r="N86" s="172"/>
      <c r="O86" s="172"/>
      <c r="P86" s="173">
        <f>P87+P95+P99+P130+P140</f>
        <v>0</v>
      </c>
      <c r="Q86" s="172"/>
      <c r="R86" s="173">
        <f>R87+R95+R99+R130+R140</f>
        <v>1.4246162520000001</v>
      </c>
      <c r="S86" s="172"/>
      <c r="T86" s="174">
        <f>T87+T95+T99+T130+T140</f>
        <v>0</v>
      </c>
      <c r="AR86" s="175" t="s">
        <v>78</v>
      </c>
      <c r="AT86" s="176" t="s">
        <v>69</v>
      </c>
      <c r="AU86" s="176" t="s">
        <v>70</v>
      </c>
      <c r="AY86" s="175" t="s">
        <v>131</v>
      </c>
      <c r="BK86" s="177">
        <f>BK87+BK95+BK99+BK130+BK140</f>
        <v>0</v>
      </c>
    </row>
    <row r="87" spans="1:65" s="12" customFormat="1" ht="22.9" customHeight="1" x14ac:dyDescent="0.2">
      <c r="B87" s="164"/>
      <c r="C87" s="165"/>
      <c r="D87" s="166" t="s">
        <v>69</v>
      </c>
      <c r="E87" s="178" t="s">
        <v>78</v>
      </c>
      <c r="F87" s="178" t="s">
        <v>132</v>
      </c>
      <c r="G87" s="165"/>
      <c r="H87" s="165"/>
      <c r="I87" s="168"/>
      <c r="J87" s="179">
        <f>BK87</f>
        <v>0</v>
      </c>
      <c r="K87" s="165"/>
      <c r="L87" s="170"/>
      <c r="M87" s="171"/>
      <c r="N87" s="172"/>
      <c r="O87" s="172"/>
      <c r="P87" s="173">
        <f>SUM(P88:P94)</f>
        <v>0</v>
      </c>
      <c r="Q87" s="172"/>
      <c r="R87" s="173">
        <f>SUM(R88:R94)</f>
        <v>0</v>
      </c>
      <c r="S87" s="172"/>
      <c r="T87" s="174">
        <f>SUM(T88:T94)</f>
        <v>0</v>
      </c>
      <c r="AR87" s="175" t="s">
        <v>78</v>
      </c>
      <c r="AT87" s="176" t="s">
        <v>69</v>
      </c>
      <c r="AU87" s="176" t="s">
        <v>78</v>
      </c>
      <c r="AY87" s="175" t="s">
        <v>131</v>
      </c>
      <c r="BK87" s="177">
        <f>SUM(BK88:BK94)</f>
        <v>0</v>
      </c>
    </row>
    <row r="88" spans="1:65" s="2" customFormat="1" ht="36" x14ac:dyDescent="0.2">
      <c r="A88" s="36"/>
      <c r="B88" s="37"/>
      <c r="C88" s="180" t="s">
        <v>78</v>
      </c>
      <c r="D88" s="180" t="s">
        <v>133</v>
      </c>
      <c r="E88" s="181" t="s">
        <v>414</v>
      </c>
      <c r="F88" s="182" t="s">
        <v>415</v>
      </c>
      <c r="G88" s="183" t="s">
        <v>331</v>
      </c>
      <c r="H88" s="184">
        <v>3</v>
      </c>
      <c r="I88" s="185"/>
      <c r="J88" s="186">
        <f>ROUND(I88*H88,2)</f>
        <v>0</v>
      </c>
      <c r="K88" s="182" t="s">
        <v>137</v>
      </c>
      <c r="L88" s="41"/>
      <c r="M88" s="187" t="s">
        <v>19</v>
      </c>
      <c r="N88" s="188" t="s">
        <v>41</v>
      </c>
      <c r="O88" s="66"/>
      <c r="P88" s="189">
        <f>O88*H88</f>
        <v>0</v>
      </c>
      <c r="Q88" s="189">
        <v>0</v>
      </c>
      <c r="R88" s="189">
        <f>Q88*H88</f>
        <v>0</v>
      </c>
      <c r="S88" s="189">
        <v>0</v>
      </c>
      <c r="T88" s="190">
        <f>S88*H88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91" t="s">
        <v>138</v>
      </c>
      <c r="AT88" s="191" t="s">
        <v>133</v>
      </c>
      <c r="AU88" s="191" t="s">
        <v>80</v>
      </c>
      <c r="AY88" s="19" t="s">
        <v>131</v>
      </c>
      <c r="BE88" s="192">
        <f>IF(N88="základní",J88,0)</f>
        <v>0</v>
      </c>
      <c r="BF88" s="192">
        <f>IF(N88="snížená",J88,0)</f>
        <v>0</v>
      </c>
      <c r="BG88" s="192">
        <f>IF(N88="zákl. přenesená",J88,0)</f>
        <v>0</v>
      </c>
      <c r="BH88" s="192">
        <f>IF(N88="sníž. přenesená",J88,0)</f>
        <v>0</v>
      </c>
      <c r="BI88" s="192">
        <f>IF(N88="nulová",J88,0)</f>
        <v>0</v>
      </c>
      <c r="BJ88" s="19" t="s">
        <v>78</v>
      </c>
      <c r="BK88" s="192">
        <f>ROUND(I88*H88,2)</f>
        <v>0</v>
      </c>
      <c r="BL88" s="19" t="s">
        <v>138</v>
      </c>
      <c r="BM88" s="191" t="s">
        <v>961</v>
      </c>
    </row>
    <row r="89" spans="1:65" s="13" customFormat="1" ht="11.25" x14ac:dyDescent="0.2">
      <c r="B89" s="193"/>
      <c r="C89" s="194"/>
      <c r="D89" s="195" t="s">
        <v>140</v>
      </c>
      <c r="E89" s="196" t="s">
        <v>19</v>
      </c>
      <c r="F89" s="197" t="s">
        <v>962</v>
      </c>
      <c r="G89" s="194"/>
      <c r="H89" s="198">
        <v>3</v>
      </c>
      <c r="I89" s="199"/>
      <c r="J89" s="194"/>
      <c r="K89" s="194"/>
      <c r="L89" s="200"/>
      <c r="M89" s="201"/>
      <c r="N89" s="202"/>
      <c r="O89" s="202"/>
      <c r="P89" s="202"/>
      <c r="Q89" s="202"/>
      <c r="R89" s="202"/>
      <c r="S89" s="202"/>
      <c r="T89" s="203"/>
      <c r="AT89" s="204" t="s">
        <v>140</v>
      </c>
      <c r="AU89" s="204" t="s">
        <v>80</v>
      </c>
      <c r="AV89" s="13" t="s">
        <v>80</v>
      </c>
      <c r="AW89" s="13" t="s">
        <v>32</v>
      </c>
      <c r="AX89" s="13" t="s">
        <v>70</v>
      </c>
      <c r="AY89" s="204" t="s">
        <v>131</v>
      </c>
    </row>
    <row r="90" spans="1:65" s="14" customFormat="1" ht="11.25" x14ac:dyDescent="0.2">
      <c r="B90" s="205"/>
      <c r="C90" s="206"/>
      <c r="D90" s="195" t="s">
        <v>140</v>
      </c>
      <c r="E90" s="207" t="s">
        <v>19</v>
      </c>
      <c r="F90" s="208" t="s">
        <v>142</v>
      </c>
      <c r="G90" s="206"/>
      <c r="H90" s="209">
        <v>3</v>
      </c>
      <c r="I90" s="210"/>
      <c r="J90" s="206"/>
      <c r="K90" s="206"/>
      <c r="L90" s="211"/>
      <c r="M90" s="212"/>
      <c r="N90" s="213"/>
      <c r="O90" s="213"/>
      <c r="P90" s="213"/>
      <c r="Q90" s="213"/>
      <c r="R90" s="213"/>
      <c r="S90" s="213"/>
      <c r="T90" s="214"/>
      <c r="AT90" s="215" t="s">
        <v>140</v>
      </c>
      <c r="AU90" s="215" t="s">
        <v>80</v>
      </c>
      <c r="AV90" s="14" t="s">
        <v>138</v>
      </c>
      <c r="AW90" s="14" t="s">
        <v>32</v>
      </c>
      <c r="AX90" s="14" t="s">
        <v>78</v>
      </c>
      <c r="AY90" s="215" t="s">
        <v>131</v>
      </c>
    </row>
    <row r="91" spans="1:65" s="2" customFormat="1" ht="16.5" customHeight="1" x14ac:dyDescent="0.2">
      <c r="A91" s="36"/>
      <c r="B91" s="37"/>
      <c r="C91" s="237" t="s">
        <v>80</v>
      </c>
      <c r="D91" s="237" t="s">
        <v>225</v>
      </c>
      <c r="E91" s="238" t="s">
        <v>409</v>
      </c>
      <c r="F91" s="239" t="s">
        <v>410</v>
      </c>
      <c r="G91" s="240" t="s">
        <v>276</v>
      </c>
      <c r="H91" s="241">
        <v>6</v>
      </c>
      <c r="I91" s="242"/>
      <c r="J91" s="243">
        <f>ROUND(I91*H91,2)</f>
        <v>0</v>
      </c>
      <c r="K91" s="239" t="s">
        <v>137</v>
      </c>
      <c r="L91" s="244"/>
      <c r="M91" s="245" t="s">
        <v>19</v>
      </c>
      <c r="N91" s="246" t="s">
        <v>41</v>
      </c>
      <c r="O91" s="66"/>
      <c r="P91" s="189">
        <f>O91*H91</f>
        <v>0</v>
      </c>
      <c r="Q91" s="189">
        <v>0</v>
      </c>
      <c r="R91" s="189">
        <f>Q91*H91</f>
        <v>0</v>
      </c>
      <c r="S91" s="189">
        <v>0</v>
      </c>
      <c r="T91" s="190">
        <f>S91*H91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1" t="s">
        <v>188</v>
      </c>
      <c r="AT91" s="191" t="s">
        <v>225</v>
      </c>
      <c r="AU91" s="191" t="s">
        <v>80</v>
      </c>
      <c r="AY91" s="19" t="s">
        <v>131</v>
      </c>
      <c r="BE91" s="192">
        <f>IF(N91="základní",J91,0)</f>
        <v>0</v>
      </c>
      <c r="BF91" s="192">
        <f>IF(N91="snížená",J91,0)</f>
        <v>0</v>
      </c>
      <c r="BG91" s="192">
        <f>IF(N91="zákl. přenesená",J91,0)</f>
        <v>0</v>
      </c>
      <c r="BH91" s="192">
        <f>IF(N91="sníž. přenesená",J91,0)</f>
        <v>0</v>
      </c>
      <c r="BI91" s="192">
        <f>IF(N91="nulová",J91,0)</f>
        <v>0</v>
      </c>
      <c r="BJ91" s="19" t="s">
        <v>78</v>
      </c>
      <c r="BK91" s="192">
        <f>ROUND(I91*H91,2)</f>
        <v>0</v>
      </c>
      <c r="BL91" s="19" t="s">
        <v>138</v>
      </c>
      <c r="BM91" s="191" t="s">
        <v>963</v>
      </c>
    </row>
    <row r="92" spans="1:65" s="13" customFormat="1" ht="11.25" x14ac:dyDescent="0.2">
      <c r="B92" s="193"/>
      <c r="C92" s="194"/>
      <c r="D92" s="195" t="s">
        <v>140</v>
      </c>
      <c r="E92" s="196" t="s">
        <v>19</v>
      </c>
      <c r="F92" s="197" t="s">
        <v>962</v>
      </c>
      <c r="G92" s="194"/>
      <c r="H92" s="198">
        <v>3</v>
      </c>
      <c r="I92" s="199"/>
      <c r="J92" s="194"/>
      <c r="K92" s="194"/>
      <c r="L92" s="200"/>
      <c r="M92" s="201"/>
      <c r="N92" s="202"/>
      <c r="O92" s="202"/>
      <c r="P92" s="202"/>
      <c r="Q92" s="202"/>
      <c r="R92" s="202"/>
      <c r="S92" s="202"/>
      <c r="T92" s="203"/>
      <c r="AT92" s="204" t="s">
        <v>140</v>
      </c>
      <c r="AU92" s="204" t="s">
        <v>80</v>
      </c>
      <c r="AV92" s="13" t="s">
        <v>80</v>
      </c>
      <c r="AW92" s="13" t="s">
        <v>32</v>
      </c>
      <c r="AX92" s="13" t="s">
        <v>70</v>
      </c>
      <c r="AY92" s="204" t="s">
        <v>131</v>
      </c>
    </row>
    <row r="93" spans="1:65" s="14" customFormat="1" ht="11.25" x14ac:dyDescent="0.2">
      <c r="B93" s="205"/>
      <c r="C93" s="206"/>
      <c r="D93" s="195" t="s">
        <v>140</v>
      </c>
      <c r="E93" s="207" t="s">
        <v>19</v>
      </c>
      <c r="F93" s="208" t="s">
        <v>142</v>
      </c>
      <c r="G93" s="206"/>
      <c r="H93" s="209">
        <v>3</v>
      </c>
      <c r="I93" s="210"/>
      <c r="J93" s="206"/>
      <c r="K93" s="206"/>
      <c r="L93" s="211"/>
      <c r="M93" s="212"/>
      <c r="N93" s="213"/>
      <c r="O93" s="213"/>
      <c r="P93" s="213"/>
      <c r="Q93" s="213"/>
      <c r="R93" s="213"/>
      <c r="S93" s="213"/>
      <c r="T93" s="214"/>
      <c r="AT93" s="215" t="s">
        <v>140</v>
      </c>
      <c r="AU93" s="215" t="s">
        <v>80</v>
      </c>
      <c r="AV93" s="14" t="s">
        <v>138</v>
      </c>
      <c r="AW93" s="14" t="s">
        <v>32</v>
      </c>
      <c r="AX93" s="14" t="s">
        <v>78</v>
      </c>
      <c r="AY93" s="215" t="s">
        <v>131</v>
      </c>
    </row>
    <row r="94" spans="1:65" s="13" customFormat="1" ht="11.25" x14ac:dyDescent="0.2">
      <c r="B94" s="193"/>
      <c r="C94" s="194"/>
      <c r="D94" s="195" t="s">
        <v>140</v>
      </c>
      <c r="E94" s="194"/>
      <c r="F94" s="197" t="s">
        <v>964</v>
      </c>
      <c r="G94" s="194"/>
      <c r="H94" s="198">
        <v>6</v>
      </c>
      <c r="I94" s="199"/>
      <c r="J94" s="194"/>
      <c r="K94" s="194"/>
      <c r="L94" s="200"/>
      <c r="M94" s="201"/>
      <c r="N94" s="202"/>
      <c r="O94" s="202"/>
      <c r="P94" s="202"/>
      <c r="Q94" s="202"/>
      <c r="R94" s="202"/>
      <c r="S94" s="202"/>
      <c r="T94" s="203"/>
      <c r="AT94" s="204" t="s">
        <v>140</v>
      </c>
      <c r="AU94" s="204" t="s">
        <v>80</v>
      </c>
      <c r="AV94" s="13" t="s">
        <v>80</v>
      </c>
      <c r="AW94" s="13" t="s">
        <v>4</v>
      </c>
      <c r="AX94" s="13" t="s">
        <v>78</v>
      </c>
      <c r="AY94" s="204" t="s">
        <v>131</v>
      </c>
    </row>
    <row r="95" spans="1:65" s="12" customFormat="1" ht="22.9" customHeight="1" x14ac:dyDescent="0.2">
      <c r="B95" s="164"/>
      <c r="C95" s="165"/>
      <c r="D95" s="166" t="s">
        <v>69</v>
      </c>
      <c r="E95" s="178" t="s">
        <v>138</v>
      </c>
      <c r="F95" s="178" t="s">
        <v>438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SUM(P96:P98)</f>
        <v>0</v>
      </c>
      <c r="Q95" s="172"/>
      <c r="R95" s="173">
        <f>SUM(R96:R98)</f>
        <v>0</v>
      </c>
      <c r="S95" s="172"/>
      <c r="T95" s="174">
        <f>SUM(T96:T98)</f>
        <v>0</v>
      </c>
      <c r="AR95" s="175" t="s">
        <v>78</v>
      </c>
      <c r="AT95" s="176" t="s">
        <v>69</v>
      </c>
      <c r="AU95" s="176" t="s">
        <v>78</v>
      </c>
      <c r="AY95" s="175" t="s">
        <v>131</v>
      </c>
      <c r="BK95" s="177">
        <f>SUM(BK96:BK98)</f>
        <v>0</v>
      </c>
    </row>
    <row r="96" spans="1:65" s="2" customFormat="1" ht="16.5" customHeight="1" x14ac:dyDescent="0.2">
      <c r="A96" s="36"/>
      <c r="B96" s="37"/>
      <c r="C96" s="180" t="s">
        <v>152</v>
      </c>
      <c r="D96" s="180" t="s">
        <v>133</v>
      </c>
      <c r="E96" s="181" t="s">
        <v>444</v>
      </c>
      <c r="F96" s="182" t="s">
        <v>445</v>
      </c>
      <c r="G96" s="183" t="s">
        <v>331</v>
      </c>
      <c r="H96" s="184">
        <v>1.7</v>
      </c>
      <c r="I96" s="185"/>
      <c r="J96" s="186">
        <f>ROUND(I96*H96,2)</f>
        <v>0</v>
      </c>
      <c r="K96" s="182" t="s">
        <v>137</v>
      </c>
      <c r="L96" s="41"/>
      <c r="M96" s="187" t="s">
        <v>19</v>
      </c>
      <c r="N96" s="188" t="s">
        <v>41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138</v>
      </c>
      <c r="AT96" s="191" t="s">
        <v>133</v>
      </c>
      <c r="AU96" s="191" t="s">
        <v>80</v>
      </c>
      <c r="AY96" s="19" t="s">
        <v>131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78</v>
      </c>
      <c r="BK96" s="192">
        <f>ROUND(I96*H96,2)</f>
        <v>0</v>
      </c>
      <c r="BL96" s="19" t="s">
        <v>138</v>
      </c>
      <c r="BM96" s="191" t="s">
        <v>965</v>
      </c>
    </row>
    <row r="97" spans="1:65" s="13" customFormat="1" ht="11.25" x14ac:dyDescent="0.2">
      <c r="B97" s="193"/>
      <c r="C97" s="194"/>
      <c r="D97" s="195" t="s">
        <v>140</v>
      </c>
      <c r="E97" s="196" t="s">
        <v>19</v>
      </c>
      <c r="F97" s="197" t="s">
        <v>966</v>
      </c>
      <c r="G97" s="194"/>
      <c r="H97" s="198">
        <v>1.7</v>
      </c>
      <c r="I97" s="199"/>
      <c r="J97" s="194"/>
      <c r="K97" s="194"/>
      <c r="L97" s="200"/>
      <c r="M97" s="201"/>
      <c r="N97" s="202"/>
      <c r="O97" s="202"/>
      <c r="P97" s="202"/>
      <c r="Q97" s="202"/>
      <c r="R97" s="202"/>
      <c r="S97" s="202"/>
      <c r="T97" s="203"/>
      <c r="AT97" s="204" t="s">
        <v>140</v>
      </c>
      <c r="AU97" s="204" t="s">
        <v>80</v>
      </c>
      <c r="AV97" s="13" t="s">
        <v>80</v>
      </c>
      <c r="AW97" s="13" t="s">
        <v>32</v>
      </c>
      <c r="AX97" s="13" t="s">
        <v>70</v>
      </c>
      <c r="AY97" s="204" t="s">
        <v>131</v>
      </c>
    </row>
    <row r="98" spans="1:65" s="14" customFormat="1" ht="11.25" x14ac:dyDescent="0.2">
      <c r="B98" s="205"/>
      <c r="C98" s="206"/>
      <c r="D98" s="195" t="s">
        <v>140</v>
      </c>
      <c r="E98" s="207" t="s">
        <v>19</v>
      </c>
      <c r="F98" s="208" t="s">
        <v>142</v>
      </c>
      <c r="G98" s="206"/>
      <c r="H98" s="209">
        <v>1.7</v>
      </c>
      <c r="I98" s="210"/>
      <c r="J98" s="206"/>
      <c r="K98" s="206"/>
      <c r="L98" s="211"/>
      <c r="M98" s="212"/>
      <c r="N98" s="213"/>
      <c r="O98" s="213"/>
      <c r="P98" s="213"/>
      <c r="Q98" s="213"/>
      <c r="R98" s="213"/>
      <c r="S98" s="213"/>
      <c r="T98" s="214"/>
      <c r="AT98" s="215" t="s">
        <v>140</v>
      </c>
      <c r="AU98" s="215" t="s">
        <v>80</v>
      </c>
      <c r="AV98" s="14" t="s">
        <v>138</v>
      </c>
      <c r="AW98" s="14" t="s">
        <v>32</v>
      </c>
      <c r="AX98" s="14" t="s">
        <v>78</v>
      </c>
      <c r="AY98" s="215" t="s">
        <v>131</v>
      </c>
    </row>
    <row r="99" spans="1:65" s="12" customFormat="1" ht="22.9" customHeight="1" x14ac:dyDescent="0.2">
      <c r="B99" s="164"/>
      <c r="C99" s="165"/>
      <c r="D99" s="166" t="s">
        <v>69</v>
      </c>
      <c r="E99" s="178" t="s">
        <v>188</v>
      </c>
      <c r="F99" s="178" t="s">
        <v>509</v>
      </c>
      <c r="G99" s="165"/>
      <c r="H99" s="165"/>
      <c r="I99" s="168"/>
      <c r="J99" s="179">
        <f>BK99</f>
        <v>0</v>
      </c>
      <c r="K99" s="165"/>
      <c r="L99" s="170"/>
      <c r="M99" s="171"/>
      <c r="N99" s="172"/>
      <c r="O99" s="172"/>
      <c r="P99" s="173">
        <f>SUM(P100:P129)</f>
        <v>0</v>
      </c>
      <c r="Q99" s="172"/>
      <c r="R99" s="173">
        <f>SUM(R100:R129)</f>
        <v>1.290116252</v>
      </c>
      <c r="S99" s="172"/>
      <c r="T99" s="174">
        <f>SUM(T100:T129)</f>
        <v>0</v>
      </c>
      <c r="AR99" s="175" t="s">
        <v>78</v>
      </c>
      <c r="AT99" s="176" t="s">
        <v>69</v>
      </c>
      <c r="AU99" s="176" t="s">
        <v>78</v>
      </c>
      <c r="AY99" s="175" t="s">
        <v>131</v>
      </c>
      <c r="BK99" s="177">
        <f>SUM(BK100:BK129)</f>
        <v>0</v>
      </c>
    </row>
    <row r="100" spans="1:65" s="2" customFormat="1" ht="16.5" customHeight="1" x14ac:dyDescent="0.2">
      <c r="A100" s="36"/>
      <c r="B100" s="37"/>
      <c r="C100" s="180" t="s">
        <v>138</v>
      </c>
      <c r="D100" s="180" t="s">
        <v>133</v>
      </c>
      <c r="E100" s="181" t="s">
        <v>967</v>
      </c>
      <c r="F100" s="182" t="s">
        <v>968</v>
      </c>
      <c r="G100" s="183" t="s">
        <v>452</v>
      </c>
      <c r="H100" s="184">
        <v>2</v>
      </c>
      <c r="I100" s="185"/>
      <c r="J100" s="186">
        <f>ROUND(I100*H100,2)</f>
        <v>0</v>
      </c>
      <c r="K100" s="182" t="s">
        <v>137</v>
      </c>
      <c r="L100" s="41"/>
      <c r="M100" s="187" t="s">
        <v>19</v>
      </c>
      <c r="N100" s="188" t="s">
        <v>41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</v>
      </c>
      <c r="T100" s="190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138</v>
      </c>
      <c r="AT100" s="191" t="s">
        <v>133</v>
      </c>
      <c r="AU100" s="191" t="s">
        <v>80</v>
      </c>
      <c r="AY100" s="19" t="s">
        <v>131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78</v>
      </c>
      <c r="BK100" s="192">
        <f>ROUND(I100*H100,2)</f>
        <v>0</v>
      </c>
      <c r="BL100" s="19" t="s">
        <v>138</v>
      </c>
      <c r="BM100" s="191" t="s">
        <v>969</v>
      </c>
    </row>
    <row r="101" spans="1:65" s="2" customFormat="1" ht="21.75" customHeight="1" x14ac:dyDescent="0.2">
      <c r="A101" s="36"/>
      <c r="B101" s="37"/>
      <c r="C101" s="180" t="s">
        <v>169</v>
      </c>
      <c r="D101" s="180" t="s">
        <v>133</v>
      </c>
      <c r="E101" s="181" t="s">
        <v>970</v>
      </c>
      <c r="F101" s="182" t="s">
        <v>971</v>
      </c>
      <c r="G101" s="183" t="s">
        <v>180</v>
      </c>
      <c r="H101" s="184">
        <v>6</v>
      </c>
      <c r="I101" s="185"/>
      <c r="J101" s="186">
        <f>ROUND(I101*H101,2)</f>
        <v>0</v>
      </c>
      <c r="K101" s="182" t="s">
        <v>137</v>
      </c>
      <c r="L101" s="41"/>
      <c r="M101" s="187" t="s">
        <v>19</v>
      </c>
      <c r="N101" s="188" t="s">
        <v>41</v>
      </c>
      <c r="O101" s="66"/>
      <c r="P101" s="189">
        <f>O101*H101</f>
        <v>0</v>
      </c>
      <c r="Q101" s="189">
        <v>5.7999999999999995E-7</v>
      </c>
      <c r="R101" s="189">
        <f>Q101*H101</f>
        <v>3.4799999999999997E-6</v>
      </c>
      <c r="S101" s="189">
        <v>0</v>
      </c>
      <c r="T101" s="190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138</v>
      </c>
      <c r="AT101" s="191" t="s">
        <v>133</v>
      </c>
      <c r="AU101" s="191" t="s">
        <v>80</v>
      </c>
      <c r="AY101" s="19" t="s">
        <v>131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9" t="s">
        <v>78</v>
      </c>
      <c r="BK101" s="192">
        <f>ROUND(I101*H101,2)</f>
        <v>0</v>
      </c>
      <c r="BL101" s="19" t="s">
        <v>138</v>
      </c>
      <c r="BM101" s="191" t="s">
        <v>972</v>
      </c>
    </row>
    <row r="102" spans="1:65" s="13" customFormat="1" ht="11.25" x14ac:dyDescent="0.2">
      <c r="B102" s="193"/>
      <c r="C102" s="194"/>
      <c r="D102" s="195" t="s">
        <v>140</v>
      </c>
      <c r="E102" s="196" t="s">
        <v>19</v>
      </c>
      <c r="F102" s="197" t="s">
        <v>973</v>
      </c>
      <c r="G102" s="194"/>
      <c r="H102" s="198">
        <v>6</v>
      </c>
      <c r="I102" s="199"/>
      <c r="J102" s="194"/>
      <c r="K102" s="194"/>
      <c r="L102" s="200"/>
      <c r="M102" s="201"/>
      <c r="N102" s="202"/>
      <c r="O102" s="202"/>
      <c r="P102" s="202"/>
      <c r="Q102" s="202"/>
      <c r="R102" s="202"/>
      <c r="S102" s="202"/>
      <c r="T102" s="203"/>
      <c r="AT102" s="204" t="s">
        <v>140</v>
      </c>
      <c r="AU102" s="204" t="s">
        <v>80</v>
      </c>
      <c r="AV102" s="13" t="s">
        <v>80</v>
      </c>
      <c r="AW102" s="13" t="s">
        <v>32</v>
      </c>
      <c r="AX102" s="13" t="s">
        <v>70</v>
      </c>
      <c r="AY102" s="204" t="s">
        <v>131</v>
      </c>
    </row>
    <row r="103" spans="1:65" s="14" customFormat="1" ht="11.25" x14ac:dyDescent="0.2">
      <c r="B103" s="205"/>
      <c r="C103" s="206"/>
      <c r="D103" s="195" t="s">
        <v>140</v>
      </c>
      <c r="E103" s="207" t="s">
        <v>19</v>
      </c>
      <c r="F103" s="208" t="s">
        <v>142</v>
      </c>
      <c r="G103" s="206"/>
      <c r="H103" s="209">
        <v>6</v>
      </c>
      <c r="I103" s="210"/>
      <c r="J103" s="206"/>
      <c r="K103" s="206"/>
      <c r="L103" s="211"/>
      <c r="M103" s="212"/>
      <c r="N103" s="213"/>
      <c r="O103" s="213"/>
      <c r="P103" s="213"/>
      <c r="Q103" s="213"/>
      <c r="R103" s="213"/>
      <c r="S103" s="213"/>
      <c r="T103" s="214"/>
      <c r="AT103" s="215" t="s">
        <v>140</v>
      </c>
      <c r="AU103" s="215" t="s">
        <v>80</v>
      </c>
      <c r="AV103" s="14" t="s">
        <v>138</v>
      </c>
      <c r="AW103" s="14" t="s">
        <v>32</v>
      </c>
      <c r="AX103" s="14" t="s">
        <v>78</v>
      </c>
      <c r="AY103" s="215" t="s">
        <v>131</v>
      </c>
    </row>
    <row r="104" spans="1:65" s="2" customFormat="1" ht="24" x14ac:dyDescent="0.2">
      <c r="A104" s="36"/>
      <c r="B104" s="37"/>
      <c r="C104" s="237" t="s">
        <v>177</v>
      </c>
      <c r="D104" s="237" t="s">
        <v>225</v>
      </c>
      <c r="E104" s="238" t="s">
        <v>974</v>
      </c>
      <c r="F104" s="239" t="s">
        <v>975</v>
      </c>
      <c r="G104" s="240" t="s">
        <v>180</v>
      </c>
      <c r="H104" s="241">
        <v>6.12</v>
      </c>
      <c r="I104" s="242"/>
      <c r="J104" s="243">
        <f>ROUND(I104*H104,2)</f>
        <v>0</v>
      </c>
      <c r="K104" s="239" t="s">
        <v>19</v>
      </c>
      <c r="L104" s="244"/>
      <c r="M104" s="245" t="s">
        <v>19</v>
      </c>
      <c r="N104" s="246" t="s">
        <v>41</v>
      </c>
      <c r="O104" s="66"/>
      <c r="P104" s="189">
        <f>O104*H104</f>
        <v>0</v>
      </c>
      <c r="Q104" s="189">
        <v>2.5899999999999999E-2</v>
      </c>
      <c r="R104" s="189">
        <f>Q104*H104</f>
        <v>0.15850800000000001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188</v>
      </c>
      <c r="AT104" s="191" t="s">
        <v>225</v>
      </c>
      <c r="AU104" s="191" t="s">
        <v>80</v>
      </c>
      <c r="AY104" s="19" t="s">
        <v>131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78</v>
      </c>
      <c r="BK104" s="192">
        <f>ROUND(I104*H104,2)</f>
        <v>0</v>
      </c>
      <c r="BL104" s="19" t="s">
        <v>138</v>
      </c>
      <c r="BM104" s="191" t="s">
        <v>976</v>
      </c>
    </row>
    <row r="105" spans="1:65" s="13" customFormat="1" ht="11.25" x14ac:dyDescent="0.2">
      <c r="B105" s="193"/>
      <c r="C105" s="194"/>
      <c r="D105" s="195" t="s">
        <v>140</v>
      </c>
      <c r="E105" s="196" t="s">
        <v>19</v>
      </c>
      <c r="F105" s="197" t="s">
        <v>973</v>
      </c>
      <c r="G105" s="194"/>
      <c r="H105" s="198">
        <v>6</v>
      </c>
      <c r="I105" s="199"/>
      <c r="J105" s="194"/>
      <c r="K105" s="194"/>
      <c r="L105" s="200"/>
      <c r="M105" s="201"/>
      <c r="N105" s="202"/>
      <c r="O105" s="202"/>
      <c r="P105" s="202"/>
      <c r="Q105" s="202"/>
      <c r="R105" s="202"/>
      <c r="S105" s="202"/>
      <c r="T105" s="203"/>
      <c r="AT105" s="204" t="s">
        <v>140</v>
      </c>
      <c r="AU105" s="204" t="s">
        <v>80</v>
      </c>
      <c r="AV105" s="13" t="s">
        <v>80</v>
      </c>
      <c r="AW105" s="13" t="s">
        <v>32</v>
      </c>
      <c r="AX105" s="13" t="s">
        <v>70</v>
      </c>
      <c r="AY105" s="204" t="s">
        <v>131</v>
      </c>
    </row>
    <row r="106" spans="1:65" s="14" customFormat="1" ht="11.25" x14ac:dyDescent="0.2">
      <c r="B106" s="205"/>
      <c r="C106" s="206"/>
      <c r="D106" s="195" t="s">
        <v>140</v>
      </c>
      <c r="E106" s="207" t="s">
        <v>19</v>
      </c>
      <c r="F106" s="208" t="s">
        <v>142</v>
      </c>
      <c r="G106" s="206"/>
      <c r="H106" s="209">
        <v>6</v>
      </c>
      <c r="I106" s="210"/>
      <c r="J106" s="206"/>
      <c r="K106" s="206"/>
      <c r="L106" s="211"/>
      <c r="M106" s="212"/>
      <c r="N106" s="213"/>
      <c r="O106" s="213"/>
      <c r="P106" s="213"/>
      <c r="Q106" s="213"/>
      <c r="R106" s="213"/>
      <c r="S106" s="213"/>
      <c r="T106" s="214"/>
      <c r="AT106" s="215" t="s">
        <v>140</v>
      </c>
      <c r="AU106" s="215" t="s">
        <v>80</v>
      </c>
      <c r="AV106" s="14" t="s">
        <v>138</v>
      </c>
      <c r="AW106" s="14" t="s">
        <v>32</v>
      </c>
      <c r="AX106" s="14" t="s">
        <v>78</v>
      </c>
      <c r="AY106" s="215" t="s">
        <v>131</v>
      </c>
    </row>
    <row r="107" spans="1:65" s="13" customFormat="1" ht="11.25" x14ac:dyDescent="0.2">
      <c r="B107" s="193"/>
      <c r="C107" s="194"/>
      <c r="D107" s="195" t="s">
        <v>140</v>
      </c>
      <c r="E107" s="194"/>
      <c r="F107" s="197" t="s">
        <v>977</v>
      </c>
      <c r="G107" s="194"/>
      <c r="H107" s="198">
        <v>6.12</v>
      </c>
      <c r="I107" s="199"/>
      <c r="J107" s="194"/>
      <c r="K107" s="194"/>
      <c r="L107" s="200"/>
      <c r="M107" s="201"/>
      <c r="N107" s="202"/>
      <c r="O107" s="202"/>
      <c r="P107" s="202"/>
      <c r="Q107" s="202"/>
      <c r="R107" s="202"/>
      <c r="S107" s="202"/>
      <c r="T107" s="203"/>
      <c r="AT107" s="204" t="s">
        <v>140</v>
      </c>
      <c r="AU107" s="204" t="s">
        <v>80</v>
      </c>
      <c r="AV107" s="13" t="s">
        <v>80</v>
      </c>
      <c r="AW107" s="13" t="s">
        <v>4</v>
      </c>
      <c r="AX107" s="13" t="s">
        <v>78</v>
      </c>
      <c r="AY107" s="204" t="s">
        <v>131</v>
      </c>
    </row>
    <row r="108" spans="1:65" s="2" customFormat="1" ht="24" x14ac:dyDescent="0.2">
      <c r="A108" s="36"/>
      <c r="B108" s="37"/>
      <c r="C108" s="180" t="s">
        <v>184</v>
      </c>
      <c r="D108" s="180" t="s">
        <v>133</v>
      </c>
      <c r="E108" s="181" t="s">
        <v>978</v>
      </c>
      <c r="F108" s="182" t="s">
        <v>979</v>
      </c>
      <c r="G108" s="183" t="s">
        <v>452</v>
      </c>
      <c r="H108" s="184">
        <v>9</v>
      </c>
      <c r="I108" s="185"/>
      <c r="J108" s="186">
        <f>ROUND(I108*H108,2)</f>
        <v>0</v>
      </c>
      <c r="K108" s="182" t="s">
        <v>137</v>
      </c>
      <c r="L108" s="41"/>
      <c r="M108" s="187" t="s">
        <v>19</v>
      </c>
      <c r="N108" s="188" t="s">
        <v>41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138</v>
      </c>
      <c r="AT108" s="191" t="s">
        <v>133</v>
      </c>
      <c r="AU108" s="191" t="s">
        <v>80</v>
      </c>
      <c r="AY108" s="19" t="s">
        <v>131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78</v>
      </c>
      <c r="BK108" s="192">
        <f>ROUND(I108*H108,2)</f>
        <v>0</v>
      </c>
      <c r="BL108" s="19" t="s">
        <v>138</v>
      </c>
      <c r="BM108" s="191" t="s">
        <v>980</v>
      </c>
    </row>
    <row r="109" spans="1:65" s="2" customFormat="1" ht="24" x14ac:dyDescent="0.2">
      <c r="A109" s="36"/>
      <c r="B109" s="37"/>
      <c r="C109" s="237" t="s">
        <v>188</v>
      </c>
      <c r="D109" s="237" t="s">
        <v>225</v>
      </c>
      <c r="E109" s="238" t="s">
        <v>981</v>
      </c>
      <c r="F109" s="239" t="s">
        <v>982</v>
      </c>
      <c r="G109" s="240" t="s">
        <v>452</v>
      </c>
      <c r="H109" s="241">
        <v>4</v>
      </c>
      <c r="I109" s="242"/>
      <c r="J109" s="243">
        <f>ROUND(I109*H109,2)</f>
        <v>0</v>
      </c>
      <c r="K109" s="239" t="s">
        <v>19</v>
      </c>
      <c r="L109" s="244"/>
      <c r="M109" s="245" t="s">
        <v>19</v>
      </c>
      <c r="N109" s="246" t="s">
        <v>41</v>
      </c>
      <c r="O109" s="66"/>
      <c r="P109" s="189">
        <f>O109*H109</f>
        <v>0</v>
      </c>
      <c r="Q109" s="189">
        <v>0.02</v>
      </c>
      <c r="R109" s="189">
        <f>Q109*H109</f>
        <v>0.08</v>
      </c>
      <c r="S109" s="189">
        <v>0</v>
      </c>
      <c r="T109" s="190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188</v>
      </c>
      <c r="AT109" s="191" t="s">
        <v>225</v>
      </c>
      <c r="AU109" s="191" t="s">
        <v>80</v>
      </c>
      <c r="AY109" s="19" t="s">
        <v>131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78</v>
      </c>
      <c r="BK109" s="192">
        <f>ROUND(I109*H109,2)</f>
        <v>0</v>
      </c>
      <c r="BL109" s="19" t="s">
        <v>138</v>
      </c>
      <c r="BM109" s="191" t="s">
        <v>983</v>
      </c>
    </row>
    <row r="110" spans="1:65" s="13" customFormat="1" ht="11.25" x14ac:dyDescent="0.2">
      <c r="B110" s="193"/>
      <c r="C110" s="194"/>
      <c r="D110" s="195" t="s">
        <v>140</v>
      </c>
      <c r="E110" s="196" t="s">
        <v>19</v>
      </c>
      <c r="F110" s="197" t="s">
        <v>984</v>
      </c>
      <c r="G110" s="194"/>
      <c r="H110" s="198">
        <v>4</v>
      </c>
      <c r="I110" s="199"/>
      <c r="J110" s="194"/>
      <c r="K110" s="194"/>
      <c r="L110" s="200"/>
      <c r="M110" s="201"/>
      <c r="N110" s="202"/>
      <c r="O110" s="202"/>
      <c r="P110" s="202"/>
      <c r="Q110" s="202"/>
      <c r="R110" s="202"/>
      <c r="S110" s="202"/>
      <c r="T110" s="203"/>
      <c r="AT110" s="204" t="s">
        <v>140</v>
      </c>
      <c r="AU110" s="204" t="s">
        <v>80</v>
      </c>
      <c r="AV110" s="13" t="s">
        <v>80</v>
      </c>
      <c r="AW110" s="13" t="s">
        <v>32</v>
      </c>
      <c r="AX110" s="13" t="s">
        <v>70</v>
      </c>
      <c r="AY110" s="204" t="s">
        <v>131</v>
      </c>
    </row>
    <row r="111" spans="1:65" s="14" customFormat="1" ht="11.25" x14ac:dyDescent="0.2">
      <c r="B111" s="205"/>
      <c r="C111" s="206"/>
      <c r="D111" s="195" t="s">
        <v>140</v>
      </c>
      <c r="E111" s="207" t="s">
        <v>19</v>
      </c>
      <c r="F111" s="208" t="s">
        <v>142</v>
      </c>
      <c r="G111" s="206"/>
      <c r="H111" s="209">
        <v>4</v>
      </c>
      <c r="I111" s="210"/>
      <c r="J111" s="206"/>
      <c r="K111" s="206"/>
      <c r="L111" s="211"/>
      <c r="M111" s="212"/>
      <c r="N111" s="213"/>
      <c r="O111" s="213"/>
      <c r="P111" s="213"/>
      <c r="Q111" s="213"/>
      <c r="R111" s="213"/>
      <c r="S111" s="213"/>
      <c r="T111" s="214"/>
      <c r="AT111" s="215" t="s">
        <v>140</v>
      </c>
      <c r="AU111" s="215" t="s">
        <v>80</v>
      </c>
      <c r="AV111" s="14" t="s">
        <v>138</v>
      </c>
      <c r="AW111" s="14" t="s">
        <v>32</v>
      </c>
      <c r="AX111" s="14" t="s">
        <v>78</v>
      </c>
      <c r="AY111" s="215" t="s">
        <v>131</v>
      </c>
    </row>
    <row r="112" spans="1:65" s="2" customFormat="1" ht="24" x14ac:dyDescent="0.2">
      <c r="A112" s="36"/>
      <c r="B112" s="37"/>
      <c r="C112" s="237" t="s">
        <v>192</v>
      </c>
      <c r="D112" s="237" t="s">
        <v>225</v>
      </c>
      <c r="E112" s="238" t="s">
        <v>985</v>
      </c>
      <c r="F112" s="239" t="s">
        <v>986</v>
      </c>
      <c r="G112" s="240" t="s">
        <v>452</v>
      </c>
      <c r="H112" s="241">
        <v>4</v>
      </c>
      <c r="I112" s="242"/>
      <c r="J112" s="243">
        <f>ROUND(I112*H112,2)</f>
        <v>0</v>
      </c>
      <c r="K112" s="239" t="s">
        <v>19</v>
      </c>
      <c r="L112" s="244"/>
      <c r="M112" s="245" t="s">
        <v>19</v>
      </c>
      <c r="N112" s="246" t="s">
        <v>41</v>
      </c>
      <c r="O112" s="66"/>
      <c r="P112" s="189">
        <f>O112*H112</f>
        <v>0</v>
      </c>
      <c r="Q112" s="189">
        <v>2.8000000000000001E-2</v>
      </c>
      <c r="R112" s="189">
        <f>Q112*H112</f>
        <v>0.112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188</v>
      </c>
      <c r="AT112" s="191" t="s">
        <v>225</v>
      </c>
      <c r="AU112" s="191" t="s">
        <v>80</v>
      </c>
      <c r="AY112" s="19" t="s">
        <v>131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78</v>
      </c>
      <c r="BK112" s="192">
        <f>ROUND(I112*H112,2)</f>
        <v>0</v>
      </c>
      <c r="BL112" s="19" t="s">
        <v>138</v>
      </c>
      <c r="BM112" s="191" t="s">
        <v>987</v>
      </c>
    </row>
    <row r="113" spans="1:65" s="13" customFormat="1" ht="11.25" x14ac:dyDescent="0.2">
      <c r="B113" s="193"/>
      <c r="C113" s="194"/>
      <c r="D113" s="195" t="s">
        <v>140</v>
      </c>
      <c r="E113" s="196" t="s">
        <v>19</v>
      </c>
      <c r="F113" s="197" t="s">
        <v>984</v>
      </c>
      <c r="G113" s="194"/>
      <c r="H113" s="198">
        <v>4</v>
      </c>
      <c r="I113" s="199"/>
      <c r="J113" s="194"/>
      <c r="K113" s="194"/>
      <c r="L113" s="200"/>
      <c r="M113" s="201"/>
      <c r="N113" s="202"/>
      <c r="O113" s="202"/>
      <c r="P113" s="202"/>
      <c r="Q113" s="202"/>
      <c r="R113" s="202"/>
      <c r="S113" s="202"/>
      <c r="T113" s="203"/>
      <c r="AT113" s="204" t="s">
        <v>140</v>
      </c>
      <c r="AU113" s="204" t="s">
        <v>80</v>
      </c>
      <c r="AV113" s="13" t="s">
        <v>80</v>
      </c>
      <c r="AW113" s="13" t="s">
        <v>32</v>
      </c>
      <c r="AX113" s="13" t="s">
        <v>70</v>
      </c>
      <c r="AY113" s="204" t="s">
        <v>131</v>
      </c>
    </row>
    <row r="114" spans="1:65" s="14" customFormat="1" ht="11.25" x14ac:dyDescent="0.2">
      <c r="B114" s="205"/>
      <c r="C114" s="206"/>
      <c r="D114" s="195" t="s">
        <v>140</v>
      </c>
      <c r="E114" s="207" t="s">
        <v>19</v>
      </c>
      <c r="F114" s="208" t="s">
        <v>142</v>
      </c>
      <c r="G114" s="206"/>
      <c r="H114" s="209">
        <v>4</v>
      </c>
      <c r="I114" s="210"/>
      <c r="J114" s="206"/>
      <c r="K114" s="206"/>
      <c r="L114" s="211"/>
      <c r="M114" s="212"/>
      <c r="N114" s="213"/>
      <c r="O114" s="213"/>
      <c r="P114" s="213"/>
      <c r="Q114" s="213"/>
      <c r="R114" s="213"/>
      <c r="S114" s="213"/>
      <c r="T114" s="214"/>
      <c r="AT114" s="215" t="s">
        <v>140</v>
      </c>
      <c r="AU114" s="215" t="s">
        <v>80</v>
      </c>
      <c r="AV114" s="14" t="s">
        <v>138</v>
      </c>
      <c r="AW114" s="14" t="s">
        <v>32</v>
      </c>
      <c r="AX114" s="14" t="s">
        <v>78</v>
      </c>
      <c r="AY114" s="215" t="s">
        <v>131</v>
      </c>
    </row>
    <row r="115" spans="1:65" s="2" customFormat="1" ht="24" x14ac:dyDescent="0.2">
      <c r="A115" s="36"/>
      <c r="B115" s="37"/>
      <c r="C115" s="237" t="s">
        <v>196</v>
      </c>
      <c r="D115" s="237" t="s">
        <v>225</v>
      </c>
      <c r="E115" s="238" t="s">
        <v>988</v>
      </c>
      <c r="F115" s="239" t="s">
        <v>989</v>
      </c>
      <c r="G115" s="240" t="s">
        <v>452</v>
      </c>
      <c r="H115" s="241">
        <v>1</v>
      </c>
      <c r="I115" s="242"/>
      <c r="J115" s="243">
        <f>ROUND(I115*H115,2)</f>
        <v>0</v>
      </c>
      <c r="K115" s="239" t="s">
        <v>19</v>
      </c>
      <c r="L115" s="244"/>
      <c r="M115" s="245" t="s">
        <v>19</v>
      </c>
      <c r="N115" s="246" t="s">
        <v>41</v>
      </c>
      <c r="O115" s="66"/>
      <c r="P115" s="189">
        <f>O115*H115</f>
        <v>0</v>
      </c>
      <c r="Q115" s="189">
        <v>0.02</v>
      </c>
      <c r="R115" s="189">
        <f>Q115*H115</f>
        <v>0.02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188</v>
      </c>
      <c r="AT115" s="191" t="s">
        <v>225</v>
      </c>
      <c r="AU115" s="191" t="s">
        <v>80</v>
      </c>
      <c r="AY115" s="19" t="s">
        <v>131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78</v>
      </c>
      <c r="BK115" s="192">
        <f>ROUND(I115*H115,2)</f>
        <v>0</v>
      </c>
      <c r="BL115" s="19" t="s">
        <v>138</v>
      </c>
      <c r="BM115" s="191" t="s">
        <v>990</v>
      </c>
    </row>
    <row r="116" spans="1:65" s="13" customFormat="1" ht="11.25" x14ac:dyDescent="0.2">
      <c r="B116" s="193"/>
      <c r="C116" s="194"/>
      <c r="D116" s="195" t="s">
        <v>140</v>
      </c>
      <c r="E116" s="196" t="s">
        <v>19</v>
      </c>
      <c r="F116" s="197" t="s">
        <v>991</v>
      </c>
      <c r="G116" s="194"/>
      <c r="H116" s="198">
        <v>1</v>
      </c>
      <c r="I116" s="199"/>
      <c r="J116" s="194"/>
      <c r="K116" s="194"/>
      <c r="L116" s="200"/>
      <c r="M116" s="201"/>
      <c r="N116" s="202"/>
      <c r="O116" s="202"/>
      <c r="P116" s="202"/>
      <c r="Q116" s="202"/>
      <c r="R116" s="202"/>
      <c r="S116" s="202"/>
      <c r="T116" s="203"/>
      <c r="AT116" s="204" t="s">
        <v>140</v>
      </c>
      <c r="AU116" s="204" t="s">
        <v>80</v>
      </c>
      <c r="AV116" s="13" t="s">
        <v>80</v>
      </c>
      <c r="AW116" s="13" t="s">
        <v>32</v>
      </c>
      <c r="AX116" s="13" t="s">
        <v>70</v>
      </c>
      <c r="AY116" s="204" t="s">
        <v>131</v>
      </c>
    </row>
    <row r="117" spans="1:65" s="14" customFormat="1" ht="11.25" x14ac:dyDescent="0.2">
      <c r="B117" s="205"/>
      <c r="C117" s="206"/>
      <c r="D117" s="195" t="s">
        <v>140</v>
      </c>
      <c r="E117" s="207" t="s">
        <v>19</v>
      </c>
      <c r="F117" s="208" t="s">
        <v>142</v>
      </c>
      <c r="G117" s="206"/>
      <c r="H117" s="209">
        <v>1</v>
      </c>
      <c r="I117" s="210"/>
      <c r="J117" s="206"/>
      <c r="K117" s="206"/>
      <c r="L117" s="211"/>
      <c r="M117" s="212"/>
      <c r="N117" s="213"/>
      <c r="O117" s="213"/>
      <c r="P117" s="213"/>
      <c r="Q117" s="213"/>
      <c r="R117" s="213"/>
      <c r="S117" s="213"/>
      <c r="T117" s="214"/>
      <c r="AT117" s="215" t="s">
        <v>140</v>
      </c>
      <c r="AU117" s="215" t="s">
        <v>80</v>
      </c>
      <c r="AV117" s="14" t="s">
        <v>138</v>
      </c>
      <c r="AW117" s="14" t="s">
        <v>32</v>
      </c>
      <c r="AX117" s="14" t="s">
        <v>78</v>
      </c>
      <c r="AY117" s="215" t="s">
        <v>131</v>
      </c>
    </row>
    <row r="118" spans="1:65" s="2" customFormat="1" ht="16.5" customHeight="1" x14ac:dyDescent="0.2">
      <c r="A118" s="36"/>
      <c r="B118" s="37"/>
      <c r="C118" s="180" t="s">
        <v>200</v>
      </c>
      <c r="D118" s="180" t="s">
        <v>133</v>
      </c>
      <c r="E118" s="181" t="s">
        <v>992</v>
      </c>
      <c r="F118" s="182" t="s">
        <v>993</v>
      </c>
      <c r="G118" s="183" t="s">
        <v>180</v>
      </c>
      <c r="H118" s="184">
        <v>6</v>
      </c>
      <c r="I118" s="185"/>
      <c r="J118" s="186">
        <f>ROUND(I118*H118,2)</f>
        <v>0</v>
      </c>
      <c r="K118" s="182" t="s">
        <v>137</v>
      </c>
      <c r="L118" s="41"/>
      <c r="M118" s="187" t="s">
        <v>19</v>
      </c>
      <c r="N118" s="188" t="s">
        <v>41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138</v>
      </c>
      <c r="AT118" s="191" t="s">
        <v>133</v>
      </c>
      <c r="AU118" s="191" t="s">
        <v>80</v>
      </c>
      <c r="AY118" s="19" t="s">
        <v>131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78</v>
      </c>
      <c r="BK118" s="192">
        <f>ROUND(I118*H118,2)</f>
        <v>0</v>
      </c>
      <c r="BL118" s="19" t="s">
        <v>138</v>
      </c>
      <c r="BM118" s="191" t="s">
        <v>994</v>
      </c>
    </row>
    <row r="119" spans="1:65" s="2" customFormat="1" ht="16.5" customHeight="1" x14ac:dyDescent="0.2">
      <c r="A119" s="36"/>
      <c r="B119" s="37"/>
      <c r="C119" s="180" t="s">
        <v>204</v>
      </c>
      <c r="D119" s="180" t="s">
        <v>133</v>
      </c>
      <c r="E119" s="181" t="s">
        <v>995</v>
      </c>
      <c r="F119" s="182" t="s">
        <v>996</v>
      </c>
      <c r="G119" s="183" t="s">
        <v>180</v>
      </c>
      <c r="H119" s="184">
        <v>6</v>
      </c>
      <c r="I119" s="185"/>
      <c r="J119" s="186">
        <f>ROUND(I119*H119,2)</f>
        <v>0</v>
      </c>
      <c r="K119" s="182" t="s">
        <v>137</v>
      </c>
      <c r="L119" s="41"/>
      <c r="M119" s="187" t="s">
        <v>19</v>
      </c>
      <c r="N119" s="188" t="s">
        <v>41</v>
      </c>
      <c r="O119" s="66"/>
      <c r="P119" s="189">
        <f>O119*H119</f>
        <v>0</v>
      </c>
      <c r="Q119" s="189">
        <v>1.4100000000000001E-6</v>
      </c>
      <c r="R119" s="189">
        <f>Q119*H119</f>
        <v>8.4600000000000003E-6</v>
      </c>
      <c r="S119" s="189">
        <v>0</v>
      </c>
      <c r="T119" s="190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1" t="s">
        <v>138</v>
      </c>
      <c r="AT119" s="191" t="s">
        <v>133</v>
      </c>
      <c r="AU119" s="191" t="s">
        <v>80</v>
      </c>
      <c r="AY119" s="19" t="s">
        <v>131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9" t="s">
        <v>78</v>
      </c>
      <c r="BK119" s="192">
        <f>ROUND(I119*H119,2)</f>
        <v>0</v>
      </c>
      <c r="BL119" s="19" t="s">
        <v>138</v>
      </c>
      <c r="BM119" s="191" t="s">
        <v>997</v>
      </c>
    </row>
    <row r="120" spans="1:65" s="2" customFormat="1" ht="16.5" customHeight="1" x14ac:dyDescent="0.2">
      <c r="A120" s="36"/>
      <c r="B120" s="37"/>
      <c r="C120" s="180" t="s">
        <v>209</v>
      </c>
      <c r="D120" s="180" t="s">
        <v>133</v>
      </c>
      <c r="E120" s="181" t="s">
        <v>998</v>
      </c>
      <c r="F120" s="182" t="s">
        <v>999</v>
      </c>
      <c r="G120" s="183" t="s">
        <v>452</v>
      </c>
      <c r="H120" s="184">
        <v>2</v>
      </c>
      <c r="I120" s="185"/>
      <c r="J120" s="186">
        <f>ROUND(I120*H120,2)</f>
        <v>0</v>
      </c>
      <c r="K120" s="182" t="s">
        <v>137</v>
      </c>
      <c r="L120" s="41"/>
      <c r="M120" s="187" t="s">
        <v>19</v>
      </c>
      <c r="N120" s="188" t="s">
        <v>41</v>
      </c>
      <c r="O120" s="66"/>
      <c r="P120" s="189">
        <f>O120*H120</f>
        <v>0</v>
      </c>
      <c r="Q120" s="189">
        <v>0.45937290600000003</v>
      </c>
      <c r="R120" s="189">
        <f>Q120*H120</f>
        <v>0.91874581200000005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138</v>
      </c>
      <c r="AT120" s="191" t="s">
        <v>133</v>
      </c>
      <c r="AU120" s="191" t="s">
        <v>80</v>
      </c>
      <c r="AY120" s="19" t="s">
        <v>131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78</v>
      </c>
      <c r="BK120" s="192">
        <f>ROUND(I120*H120,2)</f>
        <v>0</v>
      </c>
      <c r="BL120" s="19" t="s">
        <v>138</v>
      </c>
      <c r="BM120" s="191" t="s">
        <v>1000</v>
      </c>
    </row>
    <row r="121" spans="1:65" s="2" customFormat="1" ht="16.5" customHeight="1" x14ac:dyDescent="0.2">
      <c r="A121" s="36"/>
      <c r="B121" s="37"/>
      <c r="C121" s="180" t="s">
        <v>213</v>
      </c>
      <c r="D121" s="180" t="s">
        <v>133</v>
      </c>
      <c r="E121" s="181" t="s">
        <v>1001</v>
      </c>
      <c r="F121" s="182" t="s">
        <v>1002</v>
      </c>
      <c r="G121" s="183" t="s">
        <v>180</v>
      </c>
      <c r="H121" s="184">
        <v>9</v>
      </c>
      <c r="I121" s="185"/>
      <c r="J121" s="186">
        <f>ROUND(I121*H121,2)</f>
        <v>0</v>
      </c>
      <c r="K121" s="182" t="s">
        <v>137</v>
      </c>
      <c r="L121" s="41"/>
      <c r="M121" s="187" t="s">
        <v>19</v>
      </c>
      <c r="N121" s="188" t="s">
        <v>41</v>
      </c>
      <c r="O121" s="66"/>
      <c r="P121" s="189">
        <f>O121*H121</f>
        <v>0</v>
      </c>
      <c r="Q121" s="189">
        <v>9.4500000000000007E-5</v>
      </c>
      <c r="R121" s="189">
        <f>Q121*H121</f>
        <v>8.5050000000000002E-4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138</v>
      </c>
      <c r="AT121" s="191" t="s">
        <v>133</v>
      </c>
      <c r="AU121" s="191" t="s">
        <v>80</v>
      </c>
      <c r="AY121" s="19" t="s">
        <v>131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78</v>
      </c>
      <c r="BK121" s="192">
        <f>ROUND(I121*H121,2)</f>
        <v>0</v>
      </c>
      <c r="BL121" s="19" t="s">
        <v>138</v>
      </c>
      <c r="BM121" s="191" t="s">
        <v>1003</v>
      </c>
    </row>
    <row r="122" spans="1:65" s="13" customFormat="1" ht="11.25" x14ac:dyDescent="0.2">
      <c r="B122" s="193"/>
      <c r="C122" s="194"/>
      <c r="D122" s="195" t="s">
        <v>140</v>
      </c>
      <c r="E122" s="196" t="s">
        <v>19</v>
      </c>
      <c r="F122" s="197" t="s">
        <v>1004</v>
      </c>
      <c r="G122" s="194"/>
      <c r="H122" s="198">
        <v>9</v>
      </c>
      <c r="I122" s="199"/>
      <c r="J122" s="194"/>
      <c r="K122" s="194"/>
      <c r="L122" s="200"/>
      <c r="M122" s="201"/>
      <c r="N122" s="202"/>
      <c r="O122" s="202"/>
      <c r="P122" s="202"/>
      <c r="Q122" s="202"/>
      <c r="R122" s="202"/>
      <c r="S122" s="202"/>
      <c r="T122" s="203"/>
      <c r="AT122" s="204" t="s">
        <v>140</v>
      </c>
      <c r="AU122" s="204" t="s">
        <v>80</v>
      </c>
      <c r="AV122" s="13" t="s">
        <v>80</v>
      </c>
      <c r="AW122" s="13" t="s">
        <v>32</v>
      </c>
      <c r="AX122" s="13" t="s">
        <v>70</v>
      </c>
      <c r="AY122" s="204" t="s">
        <v>131</v>
      </c>
    </row>
    <row r="123" spans="1:65" s="14" customFormat="1" ht="11.25" x14ac:dyDescent="0.2">
      <c r="B123" s="205"/>
      <c r="C123" s="206"/>
      <c r="D123" s="195" t="s">
        <v>140</v>
      </c>
      <c r="E123" s="207" t="s">
        <v>19</v>
      </c>
      <c r="F123" s="208" t="s">
        <v>142</v>
      </c>
      <c r="G123" s="206"/>
      <c r="H123" s="209">
        <v>9</v>
      </c>
      <c r="I123" s="210"/>
      <c r="J123" s="206"/>
      <c r="K123" s="206"/>
      <c r="L123" s="211"/>
      <c r="M123" s="212"/>
      <c r="N123" s="213"/>
      <c r="O123" s="213"/>
      <c r="P123" s="213"/>
      <c r="Q123" s="213"/>
      <c r="R123" s="213"/>
      <c r="S123" s="213"/>
      <c r="T123" s="214"/>
      <c r="AT123" s="215" t="s">
        <v>140</v>
      </c>
      <c r="AU123" s="215" t="s">
        <v>80</v>
      </c>
      <c r="AV123" s="14" t="s">
        <v>138</v>
      </c>
      <c r="AW123" s="14" t="s">
        <v>32</v>
      </c>
      <c r="AX123" s="14" t="s">
        <v>78</v>
      </c>
      <c r="AY123" s="215" t="s">
        <v>131</v>
      </c>
    </row>
    <row r="124" spans="1:65" s="2" customFormat="1" ht="24" x14ac:dyDescent="0.2">
      <c r="A124" s="36"/>
      <c r="B124" s="37"/>
      <c r="C124" s="180" t="s">
        <v>8</v>
      </c>
      <c r="D124" s="180" t="s">
        <v>133</v>
      </c>
      <c r="E124" s="181" t="s">
        <v>1005</v>
      </c>
      <c r="F124" s="182" t="s">
        <v>1006</v>
      </c>
      <c r="G124" s="183" t="s">
        <v>180</v>
      </c>
      <c r="H124" s="184">
        <v>6</v>
      </c>
      <c r="I124" s="185"/>
      <c r="J124" s="186">
        <f>ROUND(I124*H124,2)</f>
        <v>0</v>
      </c>
      <c r="K124" s="182" t="s">
        <v>19</v>
      </c>
      <c r="L124" s="41"/>
      <c r="M124" s="187" t="s">
        <v>19</v>
      </c>
      <c r="N124" s="188" t="s">
        <v>41</v>
      </c>
      <c r="O124" s="66"/>
      <c r="P124" s="189">
        <f>O124*H124</f>
        <v>0</v>
      </c>
      <c r="Q124" s="189">
        <v>0</v>
      </c>
      <c r="R124" s="189">
        <f>Q124*H124</f>
        <v>0</v>
      </c>
      <c r="S124" s="189">
        <v>0</v>
      </c>
      <c r="T124" s="190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138</v>
      </c>
      <c r="AT124" s="191" t="s">
        <v>133</v>
      </c>
      <c r="AU124" s="191" t="s">
        <v>80</v>
      </c>
      <c r="AY124" s="19" t="s">
        <v>131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78</v>
      </c>
      <c r="BK124" s="192">
        <f>ROUND(I124*H124,2)</f>
        <v>0</v>
      </c>
      <c r="BL124" s="19" t="s">
        <v>138</v>
      </c>
      <c r="BM124" s="191" t="s">
        <v>1007</v>
      </c>
    </row>
    <row r="125" spans="1:65" s="13" customFormat="1" ht="11.25" x14ac:dyDescent="0.2">
      <c r="B125" s="193"/>
      <c r="C125" s="194"/>
      <c r="D125" s="195" t="s">
        <v>140</v>
      </c>
      <c r="E125" s="196" t="s">
        <v>19</v>
      </c>
      <c r="F125" s="197" t="s">
        <v>1008</v>
      </c>
      <c r="G125" s="194"/>
      <c r="H125" s="198">
        <v>6</v>
      </c>
      <c r="I125" s="199"/>
      <c r="J125" s="194"/>
      <c r="K125" s="194"/>
      <c r="L125" s="200"/>
      <c r="M125" s="201"/>
      <c r="N125" s="202"/>
      <c r="O125" s="202"/>
      <c r="P125" s="202"/>
      <c r="Q125" s="202"/>
      <c r="R125" s="202"/>
      <c r="S125" s="202"/>
      <c r="T125" s="203"/>
      <c r="AT125" s="204" t="s">
        <v>140</v>
      </c>
      <c r="AU125" s="204" t="s">
        <v>80</v>
      </c>
      <c r="AV125" s="13" t="s">
        <v>80</v>
      </c>
      <c r="AW125" s="13" t="s">
        <v>32</v>
      </c>
      <c r="AX125" s="13" t="s">
        <v>70</v>
      </c>
      <c r="AY125" s="204" t="s">
        <v>131</v>
      </c>
    </row>
    <row r="126" spans="1:65" s="14" customFormat="1" ht="11.25" x14ac:dyDescent="0.2">
      <c r="B126" s="205"/>
      <c r="C126" s="206"/>
      <c r="D126" s="195" t="s">
        <v>140</v>
      </c>
      <c r="E126" s="207" t="s">
        <v>19</v>
      </c>
      <c r="F126" s="208" t="s">
        <v>142</v>
      </c>
      <c r="G126" s="206"/>
      <c r="H126" s="209">
        <v>6</v>
      </c>
      <c r="I126" s="210"/>
      <c r="J126" s="206"/>
      <c r="K126" s="206"/>
      <c r="L126" s="211"/>
      <c r="M126" s="212"/>
      <c r="N126" s="213"/>
      <c r="O126" s="213"/>
      <c r="P126" s="213"/>
      <c r="Q126" s="213"/>
      <c r="R126" s="213"/>
      <c r="S126" s="213"/>
      <c r="T126" s="214"/>
      <c r="AT126" s="215" t="s">
        <v>140</v>
      </c>
      <c r="AU126" s="215" t="s">
        <v>80</v>
      </c>
      <c r="AV126" s="14" t="s">
        <v>138</v>
      </c>
      <c r="AW126" s="14" t="s">
        <v>32</v>
      </c>
      <c r="AX126" s="14" t="s">
        <v>78</v>
      </c>
      <c r="AY126" s="215" t="s">
        <v>131</v>
      </c>
    </row>
    <row r="127" spans="1:65" s="2" customFormat="1" ht="24" x14ac:dyDescent="0.2">
      <c r="A127" s="36"/>
      <c r="B127" s="37"/>
      <c r="C127" s="180" t="s">
        <v>220</v>
      </c>
      <c r="D127" s="180" t="s">
        <v>133</v>
      </c>
      <c r="E127" s="181" t="s">
        <v>1009</v>
      </c>
      <c r="F127" s="182" t="s">
        <v>1010</v>
      </c>
      <c r="G127" s="183" t="s">
        <v>180</v>
      </c>
      <c r="H127" s="184">
        <v>14.5</v>
      </c>
      <c r="I127" s="185"/>
      <c r="J127" s="186">
        <f>ROUND(I127*H127,2)</f>
        <v>0</v>
      </c>
      <c r="K127" s="182" t="s">
        <v>19</v>
      </c>
      <c r="L127" s="41"/>
      <c r="M127" s="187" t="s">
        <v>19</v>
      </c>
      <c r="N127" s="188" t="s">
        <v>41</v>
      </c>
      <c r="O127" s="66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1" t="s">
        <v>138</v>
      </c>
      <c r="AT127" s="191" t="s">
        <v>133</v>
      </c>
      <c r="AU127" s="191" t="s">
        <v>80</v>
      </c>
      <c r="AY127" s="19" t="s">
        <v>131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78</v>
      </c>
      <c r="BK127" s="192">
        <f>ROUND(I127*H127,2)</f>
        <v>0</v>
      </c>
      <c r="BL127" s="19" t="s">
        <v>138</v>
      </c>
      <c r="BM127" s="191" t="s">
        <v>1011</v>
      </c>
    </row>
    <row r="128" spans="1:65" s="13" customFormat="1" ht="11.25" x14ac:dyDescent="0.2">
      <c r="B128" s="193"/>
      <c r="C128" s="194"/>
      <c r="D128" s="195" t="s">
        <v>140</v>
      </c>
      <c r="E128" s="196" t="s">
        <v>19</v>
      </c>
      <c r="F128" s="197" t="s">
        <v>1012</v>
      </c>
      <c r="G128" s="194"/>
      <c r="H128" s="198">
        <v>14.5</v>
      </c>
      <c r="I128" s="199"/>
      <c r="J128" s="194"/>
      <c r="K128" s="194"/>
      <c r="L128" s="200"/>
      <c r="M128" s="201"/>
      <c r="N128" s="202"/>
      <c r="O128" s="202"/>
      <c r="P128" s="202"/>
      <c r="Q128" s="202"/>
      <c r="R128" s="202"/>
      <c r="S128" s="202"/>
      <c r="T128" s="203"/>
      <c r="AT128" s="204" t="s">
        <v>140</v>
      </c>
      <c r="AU128" s="204" t="s">
        <v>80</v>
      </c>
      <c r="AV128" s="13" t="s">
        <v>80</v>
      </c>
      <c r="AW128" s="13" t="s">
        <v>32</v>
      </c>
      <c r="AX128" s="13" t="s">
        <v>70</v>
      </c>
      <c r="AY128" s="204" t="s">
        <v>131</v>
      </c>
    </row>
    <row r="129" spans="1:65" s="14" customFormat="1" ht="11.25" x14ac:dyDescent="0.2">
      <c r="B129" s="205"/>
      <c r="C129" s="206"/>
      <c r="D129" s="195" t="s">
        <v>140</v>
      </c>
      <c r="E129" s="207" t="s">
        <v>19</v>
      </c>
      <c r="F129" s="208" t="s">
        <v>142</v>
      </c>
      <c r="G129" s="206"/>
      <c r="H129" s="209">
        <v>14.5</v>
      </c>
      <c r="I129" s="210"/>
      <c r="J129" s="206"/>
      <c r="K129" s="206"/>
      <c r="L129" s="211"/>
      <c r="M129" s="212"/>
      <c r="N129" s="213"/>
      <c r="O129" s="213"/>
      <c r="P129" s="213"/>
      <c r="Q129" s="213"/>
      <c r="R129" s="213"/>
      <c r="S129" s="213"/>
      <c r="T129" s="214"/>
      <c r="AT129" s="215" t="s">
        <v>140</v>
      </c>
      <c r="AU129" s="215" t="s">
        <v>80</v>
      </c>
      <c r="AV129" s="14" t="s">
        <v>138</v>
      </c>
      <c r="AW129" s="14" t="s">
        <v>32</v>
      </c>
      <c r="AX129" s="14" t="s">
        <v>78</v>
      </c>
      <c r="AY129" s="215" t="s">
        <v>131</v>
      </c>
    </row>
    <row r="130" spans="1:65" s="12" customFormat="1" ht="22.9" customHeight="1" x14ac:dyDescent="0.2">
      <c r="B130" s="164"/>
      <c r="C130" s="165"/>
      <c r="D130" s="166" t="s">
        <v>69</v>
      </c>
      <c r="E130" s="178" t="s">
        <v>1013</v>
      </c>
      <c r="F130" s="178" t="s">
        <v>1014</v>
      </c>
      <c r="G130" s="165"/>
      <c r="H130" s="165"/>
      <c r="I130" s="168"/>
      <c r="J130" s="179">
        <f>BK130</f>
        <v>0</v>
      </c>
      <c r="K130" s="165"/>
      <c r="L130" s="170"/>
      <c r="M130" s="171"/>
      <c r="N130" s="172"/>
      <c r="O130" s="172"/>
      <c r="P130" s="173">
        <f>SUM(P131:P139)</f>
        <v>0</v>
      </c>
      <c r="Q130" s="172"/>
      <c r="R130" s="173">
        <f>SUM(R131:R139)</f>
        <v>0.13450000000000001</v>
      </c>
      <c r="S130" s="172"/>
      <c r="T130" s="174">
        <f>SUM(T131:T139)</f>
        <v>0</v>
      </c>
      <c r="AR130" s="175" t="s">
        <v>78</v>
      </c>
      <c r="AT130" s="176" t="s">
        <v>69</v>
      </c>
      <c r="AU130" s="176" t="s">
        <v>78</v>
      </c>
      <c r="AY130" s="175" t="s">
        <v>131</v>
      </c>
      <c r="BK130" s="177">
        <f>SUM(BK131:BK139)</f>
        <v>0</v>
      </c>
    </row>
    <row r="131" spans="1:65" s="2" customFormat="1" ht="16.5" customHeight="1" x14ac:dyDescent="0.2">
      <c r="A131" s="36"/>
      <c r="B131" s="37"/>
      <c r="C131" s="180" t="s">
        <v>224</v>
      </c>
      <c r="D131" s="180" t="s">
        <v>133</v>
      </c>
      <c r="E131" s="181" t="s">
        <v>1015</v>
      </c>
      <c r="F131" s="182" t="s">
        <v>1016</v>
      </c>
      <c r="G131" s="183" t="s">
        <v>452</v>
      </c>
      <c r="H131" s="184">
        <v>4</v>
      </c>
      <c r="I131" s="185"/>
      <c r="J131" s="186">
        <f>ROUND(I131*H131,2)</f>
        <v>0</v>
      </c>
      <c r="K131" s="182" t="s">
        <v>19</v>
      </c>
      <c r="L131" s="41"/>
      <c r="M131" s="187" t="s">
        <v>19</v>
      </c>
      <c r="N131" s="188" t="s">
        <v>41</v>
      </c>
      <c r="O131" s="66"/>
      <c r="P131" s="189">
        <f>O131*H131</f>
        <v>0</v>
      </c>
      <c r="Q131" s="189">
        <v>2.5000000000000001E-2</v>
      </c>
      <c r="R131" s="189">
        <f>Q131*H131</f>
        <v>0.1</v>
      </c>
      <c r="S131" s="189">
        <v>0</v>
      </c>
      <c r="T131" s="190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1" t="s">
        <v>138</v>
      </c>
      <c r="AT131" s="191" t="s">
        <v>133</v>
      </c>
      <c r="AU131" s="191" t="s">
        <v>80</v>
      </c>
      <c r="AY131" s="19" t="s">
        <v>131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78</v>
      </c>
      <c r="BK131" s="192">
        <f>ROUND(I131*H131,2)</f>
        <v>0</v>
      </c>
      <c r="BL131" s="19" t="s">
        <v>138</v>
      </c>
      <c r="BM131" s="191" t="s">
        <v>1017</v>
      </c>
    </row>
    <row r="132" spans="1:65" s="13" customFormat="1" ht="11.25" x14ac:dyDescent="0.2">
      <c r="B132" s="193"/>
      <c r="C132" s="194"/>
      <c r="D132" s="195" t="s">
        <v>140</v>
      </c>
      <c r="E132" s="196" t="s">
        <v>19</v>
      </c>
      <c r="F132" s="197" t="s">
        <v>1018</v>
      </c>
      <c r="G132" s="194"/>
      <c r="H132" s="198">
        <v>4</v>
      </c>
      <c r="I132" s="199"/>
      <c r="J132" s="194"/>
      <c r="K132" s="194"/>
      <c r="L132" s="200"/>
      <c r="M132" s="201"/>
      <c r="N132" s="202"/>
      <c r="O132" s="202"/>
      <c r="P132" s="202"/>
      <c r="Q132" s="202"/>
      <c r="R132" s="202"/>
      <c r="S132" s="202"/>
      <c r="T132" s="203"/>
      <c r="AT132" s="204" t="s">
        <v>140</v>
      </c>
      <c r="AU132" s="204" t="s">
        <v>80</v>
      </c>
      <c r="AV132" s="13" t="s">
        <v>80</v>
      </c>
      <c r="AW132" s="13" t="s">
        <v>32</v>
      </c>
      <c r="AX132" s="13" t="s">
        <v>70</v>
      </c>
      <c r="AY132" s="204" t="s">
        <v>131</v>
      </c>
    </row>
    <row r="133" spans="1:65" s="14" customFormat="1" ht="11.25" x14ac:dyDescent="0.2">
      <c r="B133" s="205"/>
      <c r="C133" s="206"/>
      <c r="D133" s="195" t="s">
        <v>140</v>
      </c>
      <c r="E133" s="207" t="s">
        <v>19</v>
      </c>
      <c r="F133" s="208" t="s">
        <v>142</v>
      </c>
      <c r="G133" s="206"/>
      <c r="H133" s="209">
        <v>4</v>
      </c>
      <c r="I133" s="210"/>
      <c r="J133" s="206"/>
      <c r="K133" s="206"/>
      <c r="L133" s="211"/>
      <c r="M133" s="212"/>
      <c r="N133" s="213"/>
      <c r="O133" s="213"/>
      <c r="P133" s="213"/>
      <c r="Q133" s="213"/>
      <c r="R133" s="213"/>
      <c r="S133" s="213"/>
      <c r="T133" s="214"/>
      <c r="AT133" s="215" t="s">
        <v>140</v>
      </c>
      <c r="AU133" s="215" t="s">
        <v>80</v>
      </c>
      <c r="AV133" s="14" t="s">
        <v>138</v>
      </c>
      <c r="AW133" s="14" t="s">
        <v>32</v>
      </c>
      <c r="AX133" s="14" t="s">
        <v>78</v>
      </c>
      <c r="AY133" s="215" t="s">
        <v>131</v>
      </c>
    </row>
    <row r="134" spans="1:65" s="2" customFormat="1" ht="24" x14ac:dyDescent="0.2">
      <c r="A134" s="36"/>
      <c r="B134" s="37"/>
      <c r="C134" s="180" t="s">
        <v>230</v>
      </c>
      <c r="D134" s="180" t="s">
        <v>133</v>
      </c>
      <c r="E134" s="181" t="s">
        <v>1019</v>
      </c>
      <c r="F134" s="182" t="s">
        <v>1020</v>
      </c>
      <c r="G134" s="183" t="s">
        <v>180</v>
      </c>
      <c r="H134" s="184">
        <v>9</v>
      </c>
      <c r="I134" s="185"/>
      <c r="J134" s="186">
        <f>ROUND(I134*H134,2)</f>
        <v>0</v>
      </c>
      <c r="K134" s="182" t="s">
        <v>19</v>
      </c>
      <c r="L134" s="41"/>
      <c r="M134" s="187" t="s">
        <v>19</v>
      </c>
      <c r="N134" s="188" t="s">
        <v>41</v>
      </c>
      <c r="O134" s="66"/>
      <c r="P134" s="189">
        <f>O134*H134</f>
        <v>0</v>
      </c>
      <c r="Q134" s="189">
        <v>5.0000000000000001E-4</v>
      </c>
      <c r="R134" s="189">
        <f>Q134*H134</f>
        <v>4.5000000000000005E-3</v>
      </c>
      <c r="S134" s="189">
        <v>0</v>
      </c>
      <c r="T134" s="190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1" t="s">
        <v>138</v>
      </c>
      <c r="AT134" s="191" t="s">
        <v>133</v>
      </c>
      <c r="AU134" s="191" t="s">
        <v>80</v>
      </c>
      <c r="AY134" s="19" t="s">
        <v>131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78</v>
      </c>
      <c r="BK134" s="192">
        <f>ROUND(I134*H134,2)</f>
        <v>0</v>
      </c>
      <c r="BL134" s="19" t="s">
        <v>138</v>
      </c>
      <c r="BM134" s="191" t="s">
        <v>1021</v>
      </c>
    </row>
    <row r="135" spans="1:65" s="13" customFormat="1" ht="11.25" x14ac:dyDescent="0.2">
      <c r="B135" s="193"/>
      <c r="C135" s="194"/>
      <c r="D135" s="195" t="s">
        <v>140</v>
      </c>
      <c r="E135" s="196" t="s">
        <v>19</v>
      </c>
      <c r="F135" s="197" t="s">
        <v>1004</v>
      </c>
      <c r="G135" s="194"/>
      <c r="H135" s="198">
        <v>9</v>
      </c>
      <c r="I135" s="199"/>
      <c r="J135" s="194"/>
      <c r="K135" s="194"/>
      <c r="L135" s="200"/>
      <c r="M135" s="201"/>
      <c r="N135" s="202"/>
      <c r="O135" s="202"/>
      <c r="P135" s="202"/>
      <c r="Q135" s="202"/>
      <c r="R135" s="202"/>
      <c r="S135" s="202"/>
      <c r="T135" s="203"/>
      <c r="AT135" s="204" t="s">
        <v>140</v>
      </c>
      <c r="AU135" s="204" t="s">
        <v>80</v>
      </c>
      <c r="AV135" s="13" t="s">
        <v>80</v>
      </c>
      <c r="AW135" s="13" t="s">
        <v>32</v>
      </c>
      <c r="AX135" s="13" t="s">
        <v>70</v>
      </c>
      <c r="AY135" s="204" t="s">
        <v>131</v>
      </c>
    </row>
    <row r="136" spans="1:65" s="14" customFormat="1" ht="11.25" x14ac:dyDescent="0.2">
      <c r="B136" s="205"/>
      <c r="C136" s="206"/>
      <c r="D136" s="195" t="s">
        <v>140</v>
      </c>
      <c r="E136" s="207" t="s">
        <v>19</v>
      </c>
      <c r="F136" s="208" t="s">
        <v>142</v>
      </c>
      <c r="G136" s="206"/>
      <c r="H136" s="209">
        <v>9</v>
      </c>
      <c r="I136" s="210"/>
      <c r="J136" s="206"/>
      <c r="K136" s="206"/>
      <c r="L136" s="211"/>
      <c r="M136" s="212"/>
      <c r="N136" s="213"/>
      <c r="O136" s="213"/>
      <c r="P136" s="213"/>
      <c r="Q136" s="213"/>
      <c r="R136" s="213"/>
      <c r="S136" s="213"/>
      <c r="T136" s="214"/>
      <c r="AT136" s="215" t="s">
        <v>140</v>
      </c>
      <c r="AU136" s="215" t="s">
        <v>80</v>
      </c>
      <c r="AV136" s="14" t="s">
        <v>138</v>
      </c>
      <c r="AW136" s="14" t="s">
        <v>32</v>
      </c>
      <c r="AX136" s="14" t="s">
        <v>78</v>
      </c>
      <c r="AY136" s="215" t="s">
        <v>131</v>
      </c>
    </row>
    <row r="137" spans="1:65" s="2" customFormat="1" ht="21.75" customHeight="1" x14ac:dyDescent="0.2">
      <c r="A137" s="36"/>
      <c r="B137" s="37"/>
      <c r="C137" s="180" t="s">
        <v>236</v>
      </c>
      <c r="D137" s="180" t="s">
        <v>133</v>
      </c>
      <c r="E137" s="181" t="s">
        <v>1022</v>
      </c>
      <c r="F137" s="182" t="s">
        <v>1023</v>
      </c>
      <c r="G137" s="183" t="s">
        <v>452</v>
      </c>
      <c r="H137" s="184">
        <v>5</v>
      </c>
      <c r="I137" s="185"/>
      <c r="J137" s="186">
        <f>ROUND(I137*H137,2)</f>
        <v>0</v>
      </c>
      <c r="K137" s="182" t="s">
        <v>19</v>
      </c>
      <c r="L137" s="41"/>
      <c r="M137" s="187" t="s">
        <v>19</v>
      </c>
      <c r="N137" s="188" t="s">
        <v>41</v>
      </c>
      <c r="O137" s="66"/>
      <c r="P137" s="189">
        <f>O137*H137</f>
        <v>0</v>
      </c>
      <c r="Q137" s="189">
        <v>6.0000000000000001E-3</v>
      </c>
      <c r="R137" s="189">
        <f>Q137*H137</f>
        <v>0.03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138</v>
      </c>
      <c r="AT137" s="191" t="s">
        <v>133</v>
      </c>
      <c r="AU137" s="191" t="s">
        <v>80</v>
      </c>
      <c r="AY137" s="19" t="s">
        <v>131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78</v>
      </c>
      <c r="BK137" s="192">
        <f>ROUND(I137*H137,2)</f>
        <v>0</v>
      </c>
      <c r="BL137" s="19" t="s">
        <v>138</v>
      </c>
      <c r="BM137" s="191" t="s">
        <v>1024</v>
      </c>
    </row>
    <row r="138" spans="1:65" s="13" customFormat="1" ht="11.25" x14ac:dyDescent="0.2">
      <c r="B138" s="193"/>
      <c r="C138" s="194"/>
      <c r="D138" s="195" t="s">
        <v>140</v>
      </c>
      <c r="E138" s="196" t="s">
        <v>19</v>
      </c>
      <c r="F138" s="197" t="s">
        <v>1025</v>
      </c>
      <c r="G138" s="194"/>
      <c r="H138" s="198">
        <v>5</v>
      </c>
      <c r="I138" s="199"/>
      <c r="J138" s="194"/>
      <c r="K138" s="194"/>
      <c r="L138" s="200"/>
      <c r="M138" s="201"/>
      <c r="N138" s="202"/>
      <c r="O138" s="202"/>
      <c r="P138" s="202"/>
      <c r="Q138" s="202"/>
      <c r="R138" s="202"/>
      <c r="S138" s="202"/>
      <c r="T138" s="203"/>
      <c r="AT138" s="204" t="s">
        <v>140</v>
      </c>
      <c r="AU138" s="204" t="s">
        <v>80</v>
      </c>
      <c r="AV138" s="13" t="s">
        <v>80</v>
      </c>
      <c r="AW138" s="13" t="s">
        <v>32</v>
      </c>
      <c r="AX138" s="13" t="s">
        <v>70</v>
      </c>
      <c r="AY138" s="204" t="s">
        <v>131</v>
      </c>
    </row>
    <row r="139" spans="1:65" s="14" customFormat="1" ht="11.25" x14ac:dyDescent="0.2">
      <c r="B139" s="205"/>
      <c r="C139" s="206"/>
      <c r="D139" s="195" t="s">
        <v>140</v>
      </c>
      <c r="E139" s="207" t="s">
        <v>19</v>
      </c>
      <c r="F139" s="208" t="s">
        <v>142</v>
      </c>
      <c r="G139" s="206"/>
      <c r="H139" s="209">
        <v>5</v>
      </c>
      <c r="I139" s="210"/>
      <c r="J139" s="206"/>
      <c r="K139" s="206"/>
      <c r="L139" s="211"/>
      <c r="M139" s="212"/>
      <c r="N139" s="213"/>
      <c r="O139" s="213"/>
      <c r="P139" s="213"/>
      <c r="Q139" s="213"/>
      <c r="R139" s="213"/>
      <c r="S139" s="213"/>
      <c r="T139" s="214"/>
      <c r="AT139" s="215" t="s">
        <v>140</v>
      </c>
      <c r="AU139" s="215" t="s">
        <v>80</v>
      </c>
      <c r="AV139" s="14" t="s">
        <v>138</v>
      </c>
      <c r="AW139" s="14" t="s">
        <v>32</v>
      </c>
      <c r="AX139" s="14" t="s">
        <v>78</v>
      </c>
      <c r="AY139" s="215" t="s">
        <v>131</v>
      </c>
    </row>
    <row r="140" spans="1:65" s="12" customFormat="1" ht="22.9" customHeight="1" x14ac:dyDescent="0.2">
      <c r="B140" s="164"/>
      <c r="C140" s="165"/>
      <c r="D140" s="166" t="s">
        <v>69</v>
      </c>
      <c r="E140" s="178" t="s">
        <v>308</v>
      </c>
      <c r="F140" s="178" t="s">
        <v>309</v>
      </c>
      <c r="G140" s="165"/>
      <c r="H140" s="165"/>
      <c r="I140" s="168"/>
      <c r="J140" s="179">
        <f>BK140</f>
        <v>0</v>
      </c>
      <c r="K140" s="165"/>
      <c r="L140" s="170"/>
      <c r="M140" s="171"/>
      <c r="N140" s="172"/>
      <c r="O140" s="172"/>
      <c r="P140" s="173">
        <f>P141</f>
        <v>0</v>
      </c>
      <c r="Q140" s="172"/>
      <c r="R140" s="173">
        <f>R141</f>
        <v>0</v>
      </c>
      <c r="S140" s="172"/>
      <c r="T140" s="174">
        <f>T141</f>
        <v>0</v>
      </c>
      <c r="AR140" s="175" t="s">
        <v>78</v>
      </c>
      <c r="AT140" s="176" t="s">
        <v>69</v>
      </c>
      <c r="AU140" s="176" t="s">
        <v>78</v>
      </c>
      <c r="AY140" s="175" t="s">
        <v>131</v>
      </c>
      <c r="BK140" s="177">
        <f>BK141</f>
        <v>0</v>
      </c>
    </row>
    <row r="141" spans="1:65" s="2" customFormat="1" ht="24" x14ac:dyDescent="0.2">
      <c r="A141" s="36"/>
      <c r="B141" s="37"/>
      <c r="C141" s="180" t="s">
        <v>241</v>
      </c>
      <c r="D141" s="180" t="s">
        <v>133</v>
      </c>
      <c r="E141" s="181" t="s">
        <v>1026</v>
      </c>
      <c r="F141" s="182" t="s">
        <v>1027</v>
      </c>
      <c r="G141" s="183" t="s">
        <v>276</v>
      </c>
      <c r="H141" s="184">
        <v>1.425</v>
      </c>
      <c r="I141" s="185"/>
      <c r="J141" s="186">
        <f>ROUND(I141*H141,2)</f>
        <v>0</v>
      </c>
      <c r="K141" s="182" t="s">
        <v>137</v>
      </c>
      <c r="L141" s="41"/>
      <c r="M141" s="247" t="s">
        <v>19</v>
      </c>
      <c r="N141" s="248" t="s">
        <v>41</v>
      </c>
      <c r="O141" s="249"/>
      <c r="P141" s="250">
        <f>O141*H141</f>
        <v>0</v>
      </c>
      <c r="Q141" s="250">
        <v>0</v>
      </c>
      <c r="R141" s="250">
        <f>Q141*H141</f>
        <v>0</v>
      </c>
      <c r="S141" s="250">
        <v>0</v>
      </c>
      <c r="T141" s="251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138</v>
      </c>
      <c r="AT141" s="191" t="s">
        <v>133</v>
      </c>
      <c r="AU141" s="191" t="s">
        <v>80</v>
      </c>
      <c r="AY141" s="19" t="s">
        <v>131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78</v>
      </c>
      <c r="BK141" s="192">
        <f>ROUND(I141*H141,2)</f>
        <v>0</v>
      </c>
      <c r="BL141" s="19" t="s">
        <v>138</v>
      </c>
      <c r="BM141" s="191" t="s">
        <v>1028</v>
      </c>
    </row>
    <row r="142" spans="1:65" s="2" customFormat="1" ht="6.95" customHeight="1" x14ac:dyDescent="0.2">
      <c r="A142" s="36"/>
      <c r="B142" s="49"/>
      <c r="C142" s="50"/>
      <c r="D142" s="50"/>
      <c r="E142" s="50"/>
      <c r="F142" s="50"/>
      <c r="G142" s="50"/>
      <c r="H142" s="50"/>
      <c r="I142" s="50"/>
      <c r="J142" s="50"/>
      <c r="K142" s="50"/>
      <c r="L142" s="41"/>
      <c r="M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</row>
  </sheetData>
  <sheetProtection algorithmName="SHA-512" hashValue="t8JvhgGMNGfGP63JorX6R6Fy038YnOSZ48V2h8LOODFXRbVwED0JW4W1sKlmEeNgEHdKFN4FuHqVzPRH1MZa2A==" saltValue="x2um4cS4iCt+Lf1sbh+DbX0EmoKQLJWvYS7+0LM8LMBm1lZP8dRk9Zw46pM8C1X5Gi0MhEM50Ilcrv30YNRsXw==" spinCount="100000" sheet="1" objects="1" scenarios="1" formatColumns="0" formatRows="0" autoFilter="0"/>
  <autoFilter ref="C84:K141" xr:uid="{00000000-0009-0000-0000-000006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66" fitToHeight="100" orientation="landscape" blackAndWhite="1" r:id="rId1"/>
  <headerFooter>
    <oddFooter>&amp;CStrana &amp;P z &amp;N</oddFooter>
  </headerFooter>
  <rowBreaks count="1" manualBreakCount="1">
    <brk id="126" min="2" max="1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106"/>
  <sheetViews>
    <sheetView showGridLines="0" view="pageBreakPreview" topLeftCell="A68" zoomScale="60" zoomScaleNormal="100" workbookViewId="0">
      <selection activeCell="M28" sqref="M1:P1048576"/>
    </sheetView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.6640625" style="1" customWidth="1"/>
    <col min="13" max="13" width="10.83203125" style="1" hidden="1" customWidth="1"/>
    <col min="14" max="14" width="0" hidden="1" customWidth="1"/>
    <col min="15" max="16" width="14.1640625" style="1" hidden="1" customWidth="1"/>
    <col min="17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19" t="s">
        <v>102</v>
      </c>
    </row>
    <row r="3" spans="1:46" s="1" customFormat="1" ht="6.95" customHeight="1" x14ac:dyDescent="0.2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80</v>
      </c>
    </row>
    <row r="4" spans="1:46" s="1" customFormat="1" ht="24.95" customHeight="1" x14ac:dyDescent="0.2">
      <c r="B4" s="22"/>
      <c r="D4" s="112" t="s">
        <v>103</v>
      </c>
      <c r="L4" s="22"/>
      <c r="M4" s="113" t="s">
        <v>10</v>
      </c>
      <c r="AT4" s="19" t="s">
        <v>4</v>
      </c>
    </row>
    <row r="5" spans="1:46" s="1" customFormat="1" ht="6.95" customHeight="1" x14ac:dyDescent="0.2">
      <c r="B5" s="22"/>
      <c r="L5" s="22"/>
    </row>
    <row r="6" spans="1:46" s="1" customFormat="1" ht="12" customHeight="1" x14ac:dyDescent="0.2">
      <c r="B6" s="22"/>
      <c r="D6" s="114" t="s">
        <v>16</v>
      </c>
      <c r="L6" s="22"/>
    </row>
    <row r="7" spans="1:46" s="1" customFormat="1" ht="16.5" customHeight="1" x14ac:dyDescent="0.2">
      <c r="B7" s="22"/>
      <c r="E7" s="384" t="str">
        <f>'Rekapitulace stavby'!K6</f>
        <v>Brno, Líšeňská, Viniční - drobná rekonstrukce na kanalizaci</v>
      </c>
      <c r="F7" s="385"/>
      <c r="G7" s="385"/>
      <c r="H7" s="385"/>
      <c r="L7" s="22"/>
    </row>
    <row r="8" spans="1:46" s="2" customFormat="1" ht="12" customHeight="1" x14ac:dyDescent="0.2">
      <c r="A8" s="36"/>
      <c r="B8" s="41"/>
      <c r="C8" s="36"/>
      <c r="D8" s="114" t="s">
        <v>104</v>
      </c>
      <c r="E8" s="36"/>
      <c r="F8" s="36"/>
      <c r="G8" s="36"/>
      <c r="H8" s="36"/>
      <c r="I8" s="36"/>
      <c r="J8" s="36"/>
      <c r="K8" s="36"/>
      <c r="L8" s="115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 x14ac:dyDescent="0.2">
      <c r="A9" s="36"/>
      <c r="B9" s="41"/>
      <c r="C9" s="36"/>
      <c r="D9" s="36"/>
      <c r="E9" s="386" t="s">
        <v>1029</v>
      </c>
      <c r="F9" s="387"/>
      <c r="G9" s="387"/>
      <c r="H9" s="387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 x14ac:dyDescent="0.2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 x14ac:dyDescent="0.2">
      <c r="A11" s="36"/>
      <c r="B11" s="41"/>
      <c r="C11" s="36"/>
      <c r="D11" s="114" t="s">
        <v>18</v>
      </c>
      <c r="E11" s="36"/>
      <c r="F11" s="105" t="s">
        <v>19</v>
      </c>
      <c r="G11" s="36"/>
      <c r="H11" s="36"/>
      <c r="I11" s="114" t="s">
        <v>20</v>
      </c>
      <c r="J11" s="105" t="s">
        <v>19</v>
      </c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 x14ac:dyDescent="0.2">
      <c r="A12" s="36"/>
      <c r="B12" s="41"/>
      <c r="C12" s="36"/>
      <c r="D12" s="114" t="s">
        <v>21</v>
      </c>
      <c r="E12" s="36"/>
      <c r="F12" s="105" t="s">
        <v>22</v>
      </c>
      <c r="G12" s="36"/>
      <c r="H12" s="36"/>
      <c r="I12" s="114" t="s">
        <v>23</v>
      </c>
      <c r="J12" s="116" t="str">
        <f>'Rekapitulace stavby'!AN8</f>
        <v>27. 1. 2021</v>
      </c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 x14ac:dyDescent="0.2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 x14ac:dyDescent="0.2">
      <c r="A14" s="36"/>
      <c r="B14" s="41"/>
      <c r="C14" s="36"/>
      <c r="D14" s="114" t="s">
        <v>25</v>
      </c>
      <c r="E14" s="36"/>
      <c r="F14" s="36"/>
      <c r="G14" s="36"/>
      <c r="H14" s="36"/>
      <c r="I14" s="114" t="s">
        <v>26</v>
      </c>
      <c r="J14" s="105" t="str">
        <f>IF('Rekapitulace stavby'!AN10="","",'Rekapitulace stavby'!AN10)</f>
        <v/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 x14ac:dyDescent="0.2">
      <c r="A15" s="36"/>
      <c r="B15" s="41"/>
      <c r="C15" s="36"/>
      <c r="D15" s="36"/>
      <c r="E15" s="105" t="str">
        <f>IF('Rekapitulace stavby'!E11="","",'Rekapitulace stavby'!E11)</f>
        <v xml:space="preserve"> </v>
      </c>
      <c r="F15" s="36"/>
      <c r="G15" s="36"/>
      <c r="H15" s="36"/>
      <c r="I15" s="114" t="s">
        <v>28</v>
      </c>
      <c r="J15" s="105" t="str">
        <f>IF('Rekapitulace stavby'!AN11="","",'Rekapitulace stavby'!AN11)</f>
        <v/>
      </c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 x14ac:dyDescent="0.2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 x14ac:dyDescent="0.2">
      <c r="A17" s="36"/>
      <c r="B17" s="41"/>
      <c r="C17" s="36"/>
      <c r="D17" s="114" t="s">
        <v>29</v>
      </c>
      <c r="E17" s="36"/>
      <c r="F17" s="36"/>
      <c r="G17" s="36"/>
      <c r="H17" s="36"/>
      <c r="I17" s="114" t="s">
        <v>26</v>
      </c>
      <c r="J17" s="32" t="str">
        <f>'Rekapitulace stavby'!AN13</f>
        <v>Vyplň údaj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 x14ac:dyDescent="0.2">
      <c r="A18" s="36"/>
      <c r="B18" s="41"/>
      <c r="C18" s="36"/>
      <c r="D18" s="36"/>
      <c r="E18" s="388" t="str">
        <f>'Rekapitulace stavby'!E14</f>
        <v>Vyplň údaj</v>
      </c>
      <c r="F18" s="389"/>
      <c r="G18" s="389"/>
      <c r="H18" s="389"/>
      <c r="I18" s="114" t="s">
        <v>28</v>
      </c>
      <c r="J18" s="32" t="str">
        <f>'Rekapitulace stavby'!AN14</f>
        <v>Vyplň údaj</v>
      </c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 x14ac:dyDescent="0.2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 x14ac:dyDescent="0.2">
      <c r="A20" s="36"/>
      <c r="B20" s="41"/>
      <c r="C20" s="36"/>
      <c r="D20" s="114" t="s">
        <v>31</v>
      </c>
      <c r="E20" s="36"/>
      <c r="F20" s="36"/>
      <c r="G20" s="36"/>
      <c r="H20" s="36"/>
      <c r="I20" s="114" t="s">
        <v>26</v>
      </c>
      <c r="J20" s="105" t="str">
        <f>IF('Rekapitulace stavby'!AN16="","",'Rekapitulace stavby'!AN16)</f>
        <v/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 x14ac:dyDescent="0.2">
      <c r="A21" s="36"/>
      <c r="B21" s="41"/>
      <c r="C21" s="36"/>
      <c r="D21" s="36"/>
      <c r="E21" s="105" t="str">
        <f>IF('Rekapitulace stavby'!E17="","",'Rekapitulace stavby'!E17)</f>
        <v xml:space="preserve"> </v>
      </c>
      <c r="F21" s="36"/>
      <c r="G21" s="36"/>
      <c r="H21" s="36"/>
      <c r="I21" s="114" t="s">
        <v>28</v>
      </c>
      <c r="J21" s="105" t="str">
        <f>IF('Rekapitulace stavby'!AN17="","",'Rekapitulace stavby'!AN17)</f>
        <v/>
      </c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 x14ac:dyDescent="0.2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 x14ac:dyDescent="0.2">
      <c r="A23" s="36"/>
      <c r="B23" s="41"/>
      <c r="C23" s="36"/>
      <c r="D23" s="114" t="s">
        <v>33</v>
      </c>
      <c r="E23" s="36"/>
      <c r="F23" s="36"/>
      <c r="G23" s="36"/>
      <c r="H23" s="36"/>
      <c r="I23" s="114" t="s">
        <v>26</v>
      </c>
      <c r="J23" s="105" t="str">
        <f>IF('Rekapitulace stavby'!AN19="","",'Rekapitulace stavby'!AN19)</f>
        <v/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 x14ac:dyDescent="0.2">
      <c r="A24" s="36"/>
      <c r="B24" s="41"/>
      <c r="C24" s="36"/>
      <c r="D24" s="36"/>
      <c r="E24" s="105" t="str">
        <f>IF('Rekapitulace stavby'!E20="","",'Rekapitulace stavby'!E20)</f>
        <v xml:space="preserve"> </v>
      </c>
      <c r="F24" s="36"/>
      <c r="G24" s="36"/>
      <c r="H24" s="36"/>
      <c r="I24" s="114" t="s">
        <v>28</v>
      </c>
      <c r="J24" s="105" t="str">
        <f>IF('Rekapitulace stavby'!AN20="","",'Rekapitulace stavby'!AN20)</f>
        <v/>
      </c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 x14ac:dyDescent="0.2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 x14ac:dyDescent="0.2">
      <c r="A26" s="36"/>
      <c r="B26" s="41"/>
      <c r="C26" s="36"/>
      <c r="D26" s="114" t="s">
        <v>34</v>
      </c>
      <c r="E26" s="36"/>
      <c r="F26" s="36"/>
      <c r="G26" s="36"/>
      <c r="H26" s="36"/>
      <c r="I26" s="36"/>
      <c r="J26" s="36"/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 x14ac:dyDescent="0.2">
      <c r="A27" s="117"/>
      <c r="B27" s="118"/>
      <c r="C27" s="117"/>
      <c r="D27" s="117"/>
      <c r="E27" s="390" t="s">
        <v>19</v>
      </c>
      <c r="F27" s="390"/>
      <c r="G27" s="390"/>
      <c r="H27" s="390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 x14ac:dyDescent="0.2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 x14ac:dyDescent="0.2">
      <c r="A29" s="36"/>
      <c r="B29" s="41"/>
      <c r="C29" s="36"/>
      <c r="D29" s="120"/>
      <c r="E29" s="120"/>
      <c r="F29" s="120"/>
      <c r="G29" s="120"/>
      <c r="H29" s="120"/>
      <c r="I29" s="120"/>
      <c r="J29" s="120"/>
      <c r="K29" s="120"/>
      <c r="L29" s="11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 x14ac:dyDescent="0.2">
      <c r="A30" s="36"/>
      <c r="B30" s="41"/>
      <c r="C30" s="36"/>
      <c r="D30" s="121" t="s">
        <v>36</v>
      </c>
      <c r="E30" s="36"/>
      <c r="F30" s="36"/>
      <c r="G30" s="36"/>
      <c r="H30" s="36"/>
      <c r="I30" s="36"/>
      <c r="J30" s="122">
        <f>ROUND(J80, 2)</f>
        <v>0</v>
      </c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 x14ac:dyDescent="0.2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 x14ac:dyDescent="0.2">
      <c r="A32" s="36"/>
      <c r="B32" s="41"/>
      <c r="C32" s="36"/>
      <c r="D32" s="36"/>
      <c r="E32" s="36"/>
      <c r="F32" s="123" t="s">
        <v>38</v>
      </c>
      <c r="G32" s="36"/>
      <c r="H32" s="36"/>
      <c r="I32" s="123" t="s">
        <v>37</v>
      </c>
      <c r="J32" s="123" t="s">
        <v>39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 x14ac:dyDescent="0.2">
      <c r="A33" s="36"/>
      <c r="B33" s="41"/>
      <c r="C33" s="36"/>
      <c r="D33" s="124" t="s">
        <v>40</v>
      </c>
      <c r="E33" s="114" t="s">
        <v>41</v>
      </c>
      <c r="F33" s="125">
        <f>ROUND((SUM(BE80:BE105)),  2)</f>
        <v>0</v>
      </c>
      <c r="G33" s="36"/>
      <c r="H33" s="36"/>
      <c r="I33" s="126">
        <v>0.21</v>
      </c>
      <c r="J33" s="125">
        <f>ROUND(((SUM(BE80:BE105))*I33),  2)</f>
        <v>0</v>
      </c>
      <c r="K33" s="36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 x14ac:dyDescent="0.2">
      <c r="A34" s="36"/>
      <c r="B34" s="41"/>
      <c r="C34" s="36"/>
      <c r="D34" s="36"/>
      <c r="E34" s="114" t="s">
        <v>42</v>
      </c>
      <c r="F34" s="125">
        <f>ROUND((SUM(BF80:BF105)),  2)</f>
        <v>0</v>
      </c>
      <c r="G34" s="36"/>
      <c r="H34" s="36"/>
      <c r="I34" s="126">
        <v>0.15</v>
      </c>
      <c r="J34" s="125">
        <f>ROUND(((SUM(BF80:BF105))*I34),  2)</f>
        <v>0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 x14ac:dyDescent="0.2">
      <c r="A35" s="36"/>
      <c r="B35" s="41"/>
      <c r="C35" s="36"/>
      <c r="D35" s="36"/>
      <c r="E35" s="114" t="s">
        <v>43</v>
      </c>
      <c r="F35" s="125">
        <f>ROUND((SUM(BG80:BG105)),  2)</f>
        <v>0</v>
      </c>
      <c r="G35" s="36"/>
      <c r="H35" s="36"/>
      <c r="I35" s="126">
        <v>0.21</v>
      </c>
      <c r="J35" s="125">
        <f>0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 x14ac:dyDescent="0.2">
      <c r="A36" s="36"/>
      <c r="B36" s="41"/>
      <c r="C36" s="36"/>
      <c r="D36" s="36"/>
      <c r="E36" s="114" t="s">
        <v>44</v>
      </c>
      <c r="F36" s="125">
        <f>ROUND((SUM(BH80:BH105)),  2)</f>
        <v>0</v>
      </c>
      <c r="G36" s="36"/>
      <c r="H36" s="36"/>
      <c r="I36" s="126">
        <v>0.15</v>
      </c>
      <c r="J36" s="125">
        <f>0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 x14ac:dyDescent="0.2">
      <c r="A37" s="36"/>
      <c r="B37" s="41"/>
      <c r="C37" s="36"/>
      <c r="D37" s="36"/>
      <c r="E37" s="114" t="s">
        <v>45</v>
      </c>
      <c r="F37" s="125">
        <f>ROUND((SUM(BI80:BI105)),  2)</f>
        <v>0</v>
      </c>
      <c r="G37" s="36"/>
      <c r="H37" s="36"/>
      <c r="I37" s="126">
        <v>0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 x14ac:dyDescent="0.2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 x14ac:dyDescent="0.2">
      <c r="A39" s="36"/>
      <c r="B39" s="41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 x14ac:dyDescent="0.2">
      <c r="A40" s="36"/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 x14ac:dyDescent="0.2">
      <c r="A44" s="36"/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 x14ac:dyDescent="0.2">
      <c r="A45" s="36"/>
      <c r="B45" s="37"/>
      <c r="C45" s="25" t="s">
        <v>106</v>
      </c>
      <c r="D45" s="38"/>
      <c r="E45" s="38"/>
      <c r="F45" s="38"/>
      <c r="G45" s="38"/>
      <c r="H45" s="38"/>
      <c r="I45" s="38"/>
      <c r="J45" s="38"/>
      <c r="K45" s="38"/>
      <c r="L45" s="11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 x14ac:dyDescent="0.2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 x14ac:dyDescent="0.2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 x14ac:dyDescent="0.2">
      <c r="A48" s="36"/>
      <c r="B48" s="37"/>
      <c r="C48" s="38"/>
      <c r="D48" s="38"/>
      <c r="E48" s="391" t="str">
        <f>E7</f>
        <v>Brno, Líšeňská, Viniční - drobná rekonstrukce na kanalizaci</v>
      </c>
      <c r="F48" s="392"/>
      <c r="G48" s="392"/>
      <c r="H48" s="392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 x14ac:dyDescent="0.2">
      <c r="A49" s="36"/>
      <c r="B49" s="37"/>
      <c r="C49" s="31" t="s">
        <v>104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 x14ac:dyDescent="0.2">
      <c r="A50" s="36"/>
      <c r="B50" s="37"/>
      <c r="C50" s="38"/>
      <c r="D50" s="38"/>
      <c r="E50" s="340" t="str">
        <f>E9</f>
        <v>SO990 - Vedlejší a ostatní náklady</v>
      </c>
      <c r="F50" s="393"/>
      <c r="G50" s="393"/>
      <c r="H50" s="393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 x14ac:dyDescent="0.2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 x14ac:dyDescent="0.2">
      <c r="A52" s="36"/>
      <c r="B52" s="37"/>
      <c r="C52" s="31" t="s">
        <v>21</v>
      </c>
      <c r="D52" s="38"/>
      <c r="E52" s="38"/>
      <c r="F52" s="29" t="str">
        <f>F12</f>
        <v>Brno</v>
      </c>
      <c r="G52" s="38"/>
      <c r="H52" s="38"/>
      <c r="I52" s="31" t="s">
        <v>23</v>
      </c>
      <c r="J52" s="61" t="str">
        <f>IF(J12="","",J12)</f>
        <v>27. 1. 2021</v>
      </c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 x14ac:dyDescent="0.2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5.2" customHeight="1" x14ac:dyDescent="0.2">
      <c r="A54" s="36"/>
      <c r="B54" s="37"/>
      <c r="C54" s="31" t="s">
        <v>25</v>
      </c>
      <c r="D54" s="38"/>
      <c r="E54" s="38"/>
      <c r="F54" s="29" t="str">
        <f>E15</f>
        <v xml:space="preserve"> </v>
      </c>
      <c r="G54" s="38"/>
      <c r="H54" s="38"/>
      <c r="I54" s="31" t="s">
        <v>31</v>
      </c>
      <c r="J54" s="34" t="str">
        <f>E21</f>
        <v xml:space="preserve"> </v>
      </c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 x14ac:dyDescent="0.2">
      <c r="A55" s="36"/>
      <c r="B55" s="37"/>
      <c r="C55" s="31" t="s">
        <v>29</v>
      </c>
      <c r="D55" s="38"/>
      <c r="E55" s="38"/>
      <c r="F55" s="29" t="str">
        <f>IF(E18="","",E18)</f>
        <v>Vyplň údaj</v>
      </c>
      <c r="G55" s="38"/>
      <c r="H55" s="38"/>
      <c r="I55" s="31" t="s">
        <v>33</v>
      </c>
      <c r="J55" s="34" t="str">
        <f>E24</f>
        <v xml:space="preserve"> </v>
      </c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 x14ac:dyDescent="0.2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 x14ac:dyDescent="0.2">
      <c r="A57" s="36"/>
      <c r="B57" s="37"/>
      <c r="C57" s="138" t="s">
        <v>107</v>
      </c>
      <c r="D57" s="139"/>
      <c r="E57" s="139"/>
      <c r="F57" s="139"/>
      <c r="G57" s="139"/>
      <c r="H57" s="139"/>
      <c r="I57" s="139"/>
      <c r="J57" s="140" t="s">
        <v>108</v>
      </c>
      <c r="K57" s="139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 x14ac:dyDescent="0.2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 x14ac:dyDescent="0.2">
      <c r="A59" s="36"/>
      <c r="B59" s="37"/>
      <c r="C59" s="141" t="s">
        <v>68</v>
      </c>
      <c r="D59" s="38"/>
      <c r="E59" s="38"/>
      <c r="F59" s="38"/>
      <c r="G59" s="38"/>
      <c r="H59" s="38"/>
      <c r="I59" s="38"/>
      <c r="J59" s="79">
        <f>J80</f>
        <v>0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109</v>
      </c>
    </row>
    <row r="60" spans="1:47" s="9" customFormat="1" ht="24.95" customHeight="1" x14ac:dyDescent="0.2">
      <c r="B60" s="142"/>
      <c r="C60" s="143"/>
      <c r="D60" s="144" t="s">
        <v>1030</v>
      </c>
      <c r="E60" s="145"/>
      <c r="F60" s="145"/>
      <c r="G60" s="145"/>
      <c r="H60" s="145"/>
      <c r="I60" s="145"/>
      <c r="J60" s="146">
        <f>J81</f>
        <v>0</v>
      </c>
      <c r="K60" s="143"/>
      <c r="L60" s="147"/>
    </row>
    <row r="61" spans="1:47" s="2" customFormat="1" ht="21.75" customHeight="1" x14ac:dyDescent="0.2">
      <c r="A61" s="36"/>
      <c r="B61" s="37"/>
      <c r="C61" s="38"/>
      <c r="D61" s="38"/>
      <c r="E61" s="38"/>
      <c r="F61" s="38"/>
      <c r="G61" s="38"/>
      <c r="H61" s="38"/>
      <c r="I61" s="38"/>
      <c r="J61" s="38"/>
      <c r="K61" s="38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6.95" customHeight="1" x14ac:dyDescent="0.2">
      <c r="A62" s="36"/>
      <c r="B62" s="49"/>
      <c r="C62" s="50"/>
      <c r="D62" s="50"/>
      <c r="E62" s="50"/>
      <c r="F62" s="50"/>
      <c r="G62" s="50"/>
      <c r="H62" s="50"/>
      <c r="I62" s="50"/>
      <c r="J62" s="50"/>
      <c r="K62" s="50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6" spans="1:63" s="2" customFormat="1" ht="6.95" customHeight="1" x14ac:dyDescent="0.2">
      <c r="A66" s="36"/>
      <c r="B66" s="51"/>
      <c r="C66" s="52"/>
      <c r="D66" s="52"/>
      <c r="E66" s="52"/>
      <c r="F66" s="52"/>
      <c r="G66" s="52"/>
      <c r="H66" s="52"/>
      <c r="I66" s="52"/>
      <c r="J66" s="52"/>
      <c r="K66" s="52"/>
      <c r="L66" s="11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63" s="2" customFormat="1" ht="24.95" customHeight="1" x14ac:dyDescent="0.2">
      <c r="A67" s="36"/>
      <c r="B67" s="37"/>
      <c r="C67" s="25" t="s">
        <v>116</v>
      </c>
      <c r="D67" s="38"/>
      <c r="E67" s="38"/>
      <c r="F67" s="38"/>
      <c r="G67" s="38"/>
      <c r="H67" s="38"/>
      <c r="I67" s="38"/>
      <c r="J67" s="38"/>
      <c r="K67" s="38"/>
      <c r="L67" s="11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63" s="2" customFormat="1" ht="6.95" customHeight="1" x14ac:dyDescent="0.2">
      <c r="A68" s="36"/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11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63" s="2" customFormat="1" ht="12" customHeight="1" x14ac:dyDescent="0.2">
      <c r="A69" s="36"/>
      <c r="B69" s="37"/>
      <c r="C69" s="31" t="s">
        <v>16</v>
      </c>
      <c r="D69" s="38"/>
      <c r="E69" s="38"/>
      <c r="F69" s="38"/>
      <c r="G69" s="38"/>
      <c r="H69" s="38"/>
      <c r="I69" s="38"/>
      <c r="J69" s="38"/>
      <c r="K69" s="38"/>
      <c r="L69" s="11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63" s="2" customFormat="1" ht="16.5" customHeight="1" x14ac:dyDescent="0.2">
      <c r="A70" s="36"/>
      <c r="B70" s="37"/>
      <c r="C70" s="38"/>
      <c r="D70" s="38"/>
      <c r="E70" s="391" t="str">
        <f>E7</f>
        <v>Brno, Líšeňská, Viniční - drobná rekonstrukce na kanalizaci</v>
      </c>
      <c r="F70" s="392"/>
      <c r="G70" s="392"/>
      <c r="H70" s="392"/>
      <c r="I70" s="38"/>
      <c r="J70" s="38"/>
      <c r="K70" s="38"/>
      <c r="L70" s="11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63" s="2" customFormat="1" ht="12" customHeight="1" x14ac:dyDescent="0.2">
      <c r="A71" s="36"/>
      <c r="B71" s="37"/>
      <c r="C71" s="31" t="s">
        <v>104</v>
      </c>
      <c r="D71" s="38"/>
      <c r="E71" s="38"/>
      <c r="F71" s="38"/>
      <c r="G71" s="38"/>
      <c r="H71" s="38"/>
      <c r="I71" s="38"/>
      <c r="J71" s="38"/>
      <c r="K71" s="38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63" s="2" customFormat="1" ht="16.5" customHeight="1" x14ac:dyDescent="0.2">
      <c r="A72" s="36"/>
      <c r="B72" s="37"/>
      <c r="C72" s="38"/>
      <c r="D72" s="38"/>
      <c r="E72" s="340" t="str">
        <f>E9</f>
        <v>SO990 - Vedlejší a ostatní náklady</v>
      </c>
      <c r="F72" s="393"/>
      <c r="G72" s="393"/>
      <c r="H72" s="393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63" s="2" customFormat="1" ht="6.95" customHeight="1" x14ac:dyDescent="0.2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63" s="2" customFormat="1" ht="12" customHeight="1" x14ac:dyDescent="0.2">
      <c r="A74" s="36"/>
      <c r="B74" s="37"/>
      <c r="C74" s="31" t="s">
        <v>21</v>
      </c>
      <c r="D74" s="38"/>
      <c r="E74" s="38"/>
      <c r="F74" s="29" t="str">
        <f>F12</f>
        <v>Brno</v>
      </c>
      <c r="G74" s="38"/>
      <c r="H74" s="38"/>
      <c r="I74" s="31" t="s">
        <v>23</v>
      </c>
      <c r="J74" s="61" t="str">
        <f>IF(J12="","",J12)</f>
        <v>27. 1. 2021</v>
      </c>
      <c r="K74" s="38"/>
      <c r="L74" s="11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63" s="2" customFormat="1" ht="6.95" customHeight="1" x14ac:dyDescent="0.2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63" s="2" customFormat="1" ht="15.2" customHeight="1" x14ac:dyDescent="0.2">
      <c r="A76" s="36"/>
      <c r="B76" s="37"/>
      <c r="C76" s="31" t="s">
        <v>25</v>
      </c>
      <c r="D76" s="38"/>
      <c r="E76" s="38"/>
      <c r="F76" s="29" t="str">
        <f>E15</f>
        <v xml:space="preserve"> </v>
      </c>
      <c r="G76" s="38"/>
      <c r="H76" s="38"/>
      <c r="I76" s="31" t="s">
        <v>31</v>
      </c>
      <c r="J76" s="34" t="str">
        <f>E21</f>
        <v xml:space="preserve"> </v>
      </c>
      <c r="K76" s="38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63" s="2" customFormat="1" ht="15.2" customHeight="1" x14ac:dyDescent="0.2">
      <c r="A77" s="36"/>
      <c r="B77" s="37"/>
      <c r="C77" s="31" t="s">
        <v>29</v>
      </c>
      <c r="D77" s="38"/>
      <c r="E77" s="38"/>
      <c r="F77" s="29" t="str">
        <f>IF(E18="","",E18)</f>
        <v>Vyplň údaj</v>
      </c>
      <c r="G77" s="38"/>
      <c r="H77" s="38"/>
      <c r="I77" s="31" t="s">
        <v>33</v>
      </c>
      <c r="J77" s="34" t="str">
        <f>E24</f>
        <v xml:space="preserve"> </v>
      </c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63" s="2" customFormat="1" ht="10.35" customHeight="1" x14ac:dyDescent="0.2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63" s="11" customFormat="1" ht="29.25" customHeight="1" x14ac:dyDescent="0.2">
      <c r="A79" s="153"/>
      <c r="B79" s="154"/>
      <c r="C79" s="155" t="s">
        <v>117</v>
      </c>
      <c r="D79" s="156" t="s">
        <v>55</v>
      </c>
      <c r="E79" s="156" t="s">
        <v>51</v>
      </c>
      <c r="F79" s="156" t="s">
        <v>52</v>
      </c>
      <c r="G79" s="156" t="s">
        <v>118</v>
      </c>
      <c r="H79" s="156" t="s">
        <v>119</v>
      </c>
      <c r="I79" s="156" t="s">
        <v>120</v>
      </c>
      <c r="J79" s="156" t="s">
        <v>108</v>
      </c>
      <c r="K79" s="157" t="s">
        <v>121</v>
      </c>
      <c r="L79" s="158"/>
      <c r="M79" s="70" t="s">
        <v>19</v>
      </c>
      <c r="N79" s="71" t="s">
        <v>40</v>
      </c>
      <c r="O79" s="71" t="s">
        <v>122</v>
      </c>
      <c r="P79" s="71" t="s">
        <v>123</v>
      </c>
      <c r="Q79" s="71" t="s">
        <v>124</v>
      </c>
      <c r="R79" s="71" t="s">
        <v>125</v>
      </c>
      <c r="S79" s="71" t="s">
        <v>126</v>
      </c>
      <c r="T79" s="72" t="s">
        <v>127</v>
      </c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</row>
    <row r="80" spans="1:63" s="2" customFormat="1" ht="22.9" customHeight="1" x14ac:dyDescent="0.25">
      <c r="A80" s="36"/>
      <c r="B80" s="37"/>
      <c r="C80" s="77" t="s">
        <v>128</v>
      </c>
      <c r="D80" s="38"/>
      <c r="E80" s="38"/>
      <c r="F80" s="38"/>
      <c r="G80" s="38"/>
      <c r="H80" s="38"/>
      <c r="I80" s="38"/>
      <c r="J80" s="159">
        <f>BK80</f>
        <v>0</v>
      </c>
      <c r="K80" s="38"/>
      <c r="L80" s="41"/>
      <c r="M80" s="73"/>
      <c r="N80" s="160"/>
      <c r="O80" s="74"/>
      <c r="P80" s="161">
        <f>P81</f>
        <v>0</v>
      </c>
      <c r="Q80" s="74"/>
      <c r="R80" s="161">
        <f>R81</f>
        <v>0</v>
      </c>
      <c r="S80" s="74"/>
      <c r="T80" s="162">
        <f>T81</f>
        <v>0</v>
      </c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T80" s="19" t="s">
        <v>69</v>
      </c>
      <c r="AU80" s="19" t="s">
        <v>109</v>
      </c>
      <c r="BK80" s="163">
        <f>BK81</f>
        <v>0</v>
      </c>
    </row>
    <row r="81" spans="1:65" s="12" customFormat="1" ht="25.9" customHeight="1" x14ac:dyDescent="0.2">
      <c r="B81" s="164"/>
      <c r="C81" s="165"/>
      <c r="D81" s="166" t="s">
        <v>69</v>
      </c>
      <c r="E81" s="167" t="s">
        <v>1031</v>
      </c>
      <c r="F81" s="167" t="s">
        <v>1032</v>
      </c>
      <c r="G81" s="165"/>
      <c r="H81" s="165"/>
      <c r="I81" s="168"/>
      <c r="J81" s="169">
        <f>BK81</f>
        <v>0</v>
      </c>
      <c r="K81" s="165"/>
      <c r="L81" s="170"/>
      <c r="M81" s="171"/>
      <c r="N81" s="172"/>
      <c r="O81" s="172"/>
      <c r="P81" s="173">
        <f>SUM(P82:P105)</f>
        <v>0</v>
      </c>
      <c r="Q81" s="172"/>
      <c r="R81" s="173">
        <f>SUM(R82:R105)</f>
        <v>0</v>
      </c>
      <c r="S81" s="172"/>
      <c r="T81" s="174">
        <f>SUM(T82:T105)</f>
        <v>0</v>
      </c>
      <c r="AR81" s="175" t="s">
        <v>78</v>
      </c>
      <c r="AT81" s="176" t="s">
        <v>69</v>
      </c>
      <c r="AU81" s="176" t="s">
        <v>70</v>
      </c>
      <c r="AY81" s="175" t="s">
        <v>131</v>
      </c>
      <c r="BK81" s="177">
        <f>SUM(BK82:BK105)</f>
        <v>0</v>
      </c>
    </row>
    <row r="82" spans="1:65" s="2" customFormat="1" ht="21.75" customHeight="1" x14ac:dyDescent="0.2">
      <c r="A82" s="36"/>
      <c r="B82" s="37"/>
      <c r="C82" s="180" t="s">
        <v>78</v>
      </c>
      <c r="D82" s="180" t="s">
        <v>133</v>
      </c>
      <c r="E82" s="181" t="s">
        <v>1033</v>
      </c>
      <c r="F82" s="182" t="s">
        <v>1034</v>
      </c>
      <c r="G82" s="183" t="s">
        <v>1035</v>
      </c>
      <c r="H82" s="184">
        <v>1</v>
      </c>
      <c r="I82" s="185"/>
      <c r="J82" s="186">
        <f t="shared" ref="J82:J105" si="0">ROUND(I82*H82,2)</f>
        <v>0</v>
      </c>
      <c r="K82" s="182" t="s">
        <v>19</v>
      </c>
      <c r="L82" s="41"/>
      <c r="M82" s="187" t="s">
        <v>19</v>
      </c>
      <c r="N82" s="188" t="s">
        <v>41</v>
      </c>
      <c r="O82" s="66"/>
      <c r="P82" s="189">
        <f t="shared" ref="P82:P105" si="1">O82*H82</f>
        <v>0</v>
      </c>
      <c r="Q82" s="189">
        <v>0</v>
      </c>
      <c r="R82" s="189">
        <f t="shared" ref="R82:R105" si="2">Q82*H82</f>
        <v>0</v>
      </c>
      <c r="S82" s="189">
        <v>0</v>
      </c>
      <c r="T82" s="190">
        <f t="shared" ref="T82:T105" si="3">S82*H82</f>
        <v>0</v>
      </c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R82" s="191" t="s">
        <v>138</v>
      </c>
      <c r="AT82" s="191" t="s">
        <v>133</v>
      </c>
      <c r="AU82" s="191" t="s">
        <v>78</v>
      </c>
      <c r="AY82" s="19" t="s">
        <v>131</v>
      </c>
      <c r="BE82" s="192">
        <f t="shared" ref="BE82:BE105" si="4">IF(N82="základní",J82,0)</f>
        <v>0</v>
      </c>
      <c r="BF82" s="192">
        <f t="shared" ref="BF82:BF105" si="5">IF(N82="snížená",J82,0)</f>
        <v>0</v>
      </c>
      <c r="BG82" s="192">
        <f t="shared" ref="BG82:BG105" si="6">IF(N82="zákl. přenesená",J82,0)</f>
        <v>0</v>
      </c>
      <c r="BH82" s="192">
        <f t="shared" ref="BH82:BH105" si="7">IF(N82="sníž. přenesená",J82,0)</f>
        <v>0</v>
      </c>
      <c r="BI82" s="192">
        <f t="shared" ref="BI82:BI105" si="8">IF(N82="nulová",J82,0)</f>
        <v>0</v>
      </c>
      <c r="BJ82" s="19" t="s">
        <v>78</v>
      </c>
      <c r="BK82" s="192">
        <f t="shared" ref="BK82:BK105" si="9">ROUND(I82*H82,2)</f>
        <v>0</v>
      </c>
      <c r="BL82" s="19" t="s">
        <v>138</v>
      </c>
      <c r="BM82" s="191" t="s">
        <v>1036</v>
      </c>
    </row>
    <row r="83" spans="1:65" s="2" customFormat="1" ht="16.5" customHeight="1" x14ac:dyDescent="0.2">
      <c r="A83" s="36"/>
      <c r="B83" s="37"/>
      <c r="C83" s="180" t="s">
        <v>80</v>
      </c>
      <c r="D83" s="180" t="s">
        <v>133</v>
      </c>
      <c r="E83" s="181" t="s">
        <v>1037</v>
      </c>
      <c r="F83" s="182" t="s">
        <v>1038</v>
      </c>
      <c r="G83" s="183" t="s">
        <v>1035</v>
      </c>
      <c r="H83" s="184">
        <v>1</v>
      </c>
      <c r="I83" s="185"/>
      <c r="J83" s="186">
        <f t="shared" si="0"/>
        <v>0</v>
      </c>
      <c r="K83" s="182" t="s">
        <v>19</v>
      </c>
      <c r="L83" s="41"/>
      <c r="M83" s="187" t="s">
        <v>19</v>
      </c>
      <c r="N83" s="188" t="s">
        <v>41</v>
      </c>
      <c r="O83" s="66"/>
      <c r="P83" s="189">
        <f t="shared" si="1"/>
        <v>0</v>
      </c>
      <c r="Q83" s="189">
        <v>0</v>
      </c>
      <c r="R83" s="189">
        <f t="shared" si="2"/>
        <v>0</v>
      </c>
      <c r="S83" s="189">
        <v>0</v>
      </c>
      <c r="T83" s="190">
        <f t="shared" si="3"/>
        <v>0</v>
      </c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R83" s="191" t="s">
        <v>138</v>
      </c>
      <c r="AT83" s="191" t="s">
        <v>133</v>
      </c>
      <c r="AU83" s="191" t="s">
        <v>78</v>
      </c>
      <c r="AY83" s="19" t="s">
        <v>131</v>
      </c>
      <c r="BE83" s="192">
        <f t="shared" si="4"/>
        <v>0</v>
      </c>
      <c r="BF83" s="192">
        <f t="shared" si="5"/>
        <v>0</v>
      </c>
      <c r="BG83" s="192">
        <f t="shared" si="6"/>
        <v>0</v>
      </c>
      <c r="BH83" s="192">
        <f t="shared" si="7"/>
        <v>0</v>
      </c>
      <c r="BI83" s="192">
        <f t="shared" si="8"/>
        <v>0</v>
      </c>
      <c r="BJ83" s="19" t="s">
        <v>78</v>
      </c>
      <c r="BK83" s="192">
        <f t="shared" si="9"/>
        <v>0</v>
      </c>
      <c r="BL83" s="19" t="s">
        <v>138</v>
      </c>
      <c r="BM83" s="191" t="s">
        <v>1039</v>
      </c>
    </row>
    <row r="84" spans="1:65" s="2" customFormat="1" ht="16.5" customHeight="1" x14ac:dyDescent="0.2">
      <c r="A84" s="36"/>
      <c r="B84" s="37"/>
      <c r="C84" s="180" t="s">
        <v>152</v>
      </c>
      <c r="D84" s="180" t="s">
        <v>133</v>
      </c>
      <c r="E84" s="181" t="s">
        <v>1040</v>
      </c>
      <c r="F84" s="182" t="s">
        <v>1041</v>
      </c>
      <c r="G84" s="183" t="s">
        <v>1035</v>
      </c>
      <c r="H84" s="184">
        <v>1</v>
      </c>
      <c r="I84" s="185"/>
      <c r="J84" s="186">
        <f t="shared" si="0"/>
        <v>0</v>
      </c>
      <c r="K84" s="182" t="s">
        <v>19</v>
      </c>
      <c r="L84" s="41"/>
      <c r="M84" s="187" t="s">
        <v>19</v>
      </c>
      <c r="N84" s="188" t="s">
        <v>41</v>
      </c>
      <c r="O84" s="66"/>
      <c r="P84" s="189">
        <f t="shared" si="1"/>
        <v>0</v>
      </c>
      <c r="Q84" s="189">
        <v>0</v>
      </c>
      <c r="R84" s="189">
        <f t="shared" si="2"/>
        <v>0</v>
      </c>
      <c r="S84" s="189">
        <v>0</v>
      </c>
      <c r="T84" s="190">
        <f t="shared" si="3"/>
        <v>0</v>
      </c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R84" s="191" t="s">
        <v>138</v>
      </c>
      <c r="AT84" s="191" t="s">
        <v>133</v>
      </c>
      <c r="AU84" s="191" t="s">
        <v>78</v>
      </c>
      <c r="AY84" s="19" t="s">
        <v>131</v>
      </c>
      <c r="BE84" s="192">
        <f t="shared" si="4"/>
        <v>0</v>
      </c>
      <c r="BF84" s="192">
        <f t="shared" si="5"/>
        <v>0</v>
      </c>
      <c r="BG84" s="192">
        <f t="shared" si="6"/>
        <v>0</v>
      </c>
      <c r="BH84" s="192">
        <f t="shared" si="7"/>
        <v>0</v>
      </c>
      <c r="BI84" s="192">
        <f t="shared" si="8"/>
        <v>0</v>
      </c>
      <c r="BJ84" s="19" t="s">
        <v>78</v>
      </c>
      <c r="BK84" s="192">
        <f t="shared" si="9"/>
        <v>0</v>
      </c>
      <c r="BL84" s="19" t="s">
        <v>138</v>
      </c>
      <c r="BM84" s="191" t="s">
        <v>1042</v>
      </c>
    </row>
    <row r="85" spans="1:65" s="2" customFormat="1" ht="16.5" customHeight="1" x14ac:dyDescent="0.2">
      <c r="A85" s="36"/>
      <c r="B85" s="37"/>
      <c r="C85" s="180" t="s">
        <v>138</v>
      </c>
      <c r="D85" s="180" t="s">
        <v>133</v>
      </c>
      <c r="E85" s="181" t="s">
        <v>1043</v>
      </c>
      <c r="F85" s="182" t="s">
        <v>1044</v>
      </c>
      <c r="G85" s="183" t="s">
        <v>1035</v>
      </c>
      <c r="H85" s="184">
        <v>1</v>
      </c>
      <c r="I85" s="185"/>
      <c r="J85" s="186">
        <f t="shared" si="0"/>
        <v>0</v>
      </c>
      <c r="K85" s="182" t="s">
        <v>19</v>
      </c>
      <c r="L85" s="41"/>
      <c r="M85" s="187" t="s">
        <v>19</v>
      </c>
      <c r="N85" s="188" t="s">
        <v>41</v>
      </c>
      <c r="O85" s="66"/>
      <c r="P85" s="189">
        <f t="shared" si="1"/>
        <v>0</v>
      </c>
      <c r="Q85" s="189">
        <v>0</v>
      </c>
      <c r="R85" s="189">
        <f t="shared" si="2"/>
        <v>0</v>
      </c>
      <c r="S85" s="189">
        <v>0</v>
      </c>
      <c r="T85" s="190">
        <f t="shared" si="3"/>
        <v>0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R85" s="191" t="s">
        <v>138</v>
      </c>
      <c r="AT85" s="191" t="s">
        <v>133</v>
      </c>
      <c r="AU85" s="191" t="s">
        <v>78</v>
      </c>
      <c r="AY85" s="19" t="s">
        <v>131</v>
      </c>
      <c r="BE85" s="192">
        <f t="shared" si="4"/>
        <v>0</v>
      </c>
      <c r="BF85" s="192">
        <f t="shared" si="5"/>
        <v>0</v>
      </c>
      <c r="BG85" s="192">
        <f t="shared" si="6"/>
        <v>0</v>
      </c>
      <c r="BH85" s="192">
        <f t="shared" si="7"/>
        <v>0</v>
      </c>
      <c r="BI85" s="192">
        <f t="shared" si="8"/>
        <v>0</v>
      </c>
      <c r="BJ85" s="19" t="s">
        <v>78</v>
      </c>
      <c r="BK85" s="192">
        <f t="shared" si="9"/>
        <v>0</v>
      </c>
      <c r="BL85" s="19" t="s">
        <v>138</v>
      </c>
      <c r="BM85" s="191" t="s">
        <v>1045</v>
      </c>
    </row>
    <row r="86" spans="1:65" s="2" customFormat="1" ht="16.5" customHeight="1" x14ac:dyDescent="0.2">
      <c r="A86" s="36"/>
      <c r="B86" s="37"/>
      <c r="C86" s="180" t="s">
        <v>169</v>
      </c>
      <c r="D86" s="180" t="s">
        <v>133</v>
      </c>
      <c r="E86" s="181" t="s">
        <v>1046</v>
      </c>
      <c r="F86" s="182" t="s">
        <v>1047</v>
      </c>
      <c r="G86" s="183" t="s">
        <v>1035</v>
      </c>
      <c r="H86" s="184">
        <v>1</v>
      </c>
      <c r="I86" s="185"/>
      <c r="J86" s="186">
        <f t="shared" si="0"/>
        <v>0</v>
      </c>
      <c r="K86" s="182" t="s">
        <v>19</v>
      </c>
      <c r="L86" s="41"/>
      <c r="M86" s="187" t="s">
        <v>19</v>
      </c>
      <c r="N86" s="188" t="s">
        <v>41</v>
      </c>
      <c r="O86" s="66"/>
      <c r="P86" s="189">
        <f t="shared" si="1"/>
        <v>0</v>
      </c>
      <c r="Q86" s="189">
        <v>0</v>
      </c>
      <c r="R86" s="189">
        <f t="shared" si="2"/>
        <v>0</v>
      </c>
      <c r="S86" s="189">
        <v>0</v>
      </c>
      <c r="T86" s="190">
        <f t="shared" si="3"/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R86" s="191" t="s">
        <v>138</v>
      </c>
      <c r="AT86" s="191" t="s">
        <v>133</v>
      </c>
      <c r="AU86" s="191" t="s">
        <v>78</v>
      </c>
      <c r="AY86" s="19" t="s">
        <v>131</v>
      </c>
      <c r="BE86" s="192">
        <f t="shared" si="4"/>
        <v>0</v>
      </c>
      <c r="BF86" s="192">
        <f t="shared" si="5"/>
        <v>0</v>
      </c>
      <c r="BG86" s="192">
        <f t="shared" si="6"/>
        <v>0</v>
      </c>
      <c r="BH86" s="192">
        <f t="shared" si="7"/>
        <v>0</v>
      </c>
      <c r="BI86" s="192">
        <f t="shared" si="8"/>
        <v>0</v>
      </c>
      <c r="BJ86" s="19" t="s">
        <v>78</v>
      </c>
      <c r="BK86" s="192">
        <f t="shared" si="9"/>
        <v>0</v>
      </c>
      <c r="BL86" s="19" t="s">
        <v>138</v>
      </c>
      <c r="BM86" s="191" t="s">
        <v>1048</v>
      </c>
    </row>
    <row r="87" spans="1:65" s="2" customFormat="1" ht="21.75" customHeight="1" x14ac:dyDescent="0.2">
      <c r="A87" s="36"/>
      <c r="B87" s="37"/>
      <c r="C87" s="180" t="s">
        <v>177</v>
      </c>
      <c r="D87" s="180" t="s">
        <v>133</v>
      </c>
      <c r="E87" s="181" t="s">
        <v>1049</v>
      </c>
      <c r="F87" s="182" t="s">
        <v>1050</v>
      </c>
      <c r="G87" s="183" t="s">
        <v>1035</v>
      </c>
      <c r="H87" s="184">
        <v>1</v>
      </c>
      <c r="I87" s="185"/>
      <c r="J87" s="186">
        <f t="shared" si="0"/>
        <v>0</v>
      </c>
      <c r="K87" s="182" t="s">
        <v>19</v>
      </c>
      <c r="L87" s="41"/>
      <c r="M87" s="187" t="s">
        <v>19</v>
      </c>
      <c r="N87" s="188" t="s">
        <v>41</v>
      </c>
      <c r="O87" s="66"/>
      <c r="P87" s="189">
        <f t="shared" si="1"/>
        <v>0</v>
      </c>
      <c r="Q87" s="189">
        <v>0</v>
      </c>
      <c r="R87" s="189">
        <f t="shared" si="2"/>
        <v>0</v>
      </c>
      <c r="S87" s="189">
        <v>0</v>
      </c>
      <c r="T87" s="190">
        <f t="shared" si="3"/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191" t="s">
        <v>138</v>
      </c>
      <c r="AT87" s="191" t="s">
        <v>133</v>
      </c>
      <c r="AU87" s="191" t="s">
        <v>78</v>
      </c>
      <c r="AY87" s="19" t="s">
        <v>131</v>
      </c>
      <c r="BE87" s="192">
        <f t="shared" si="4"/>
        <v>0</v>
      </c>
      <c r="BF87" s="192">
        <f t="shared" si="5"/>
        <v>0</v>
      </c>
      <c r="BG87" s="192">
        <f t="shared" si="6"/>
        <v>0</v>
      </c>
      <c r="BH87" s="192">
        <f t="shared" si="7"/>
        <v>0</v>
      </c>
      <c r="BI87" s="192">
        <f t="shared" si="8"/>
        <v>0</v>
      </c>
      <c r="BJ87" s="19" t="s">
        <v>78</v>
      </c>
      <c r="BK87" s="192">
        <f t="shared" si="9"/>
        <v>0</v>
      </c>
      <c r="BL87" s="19" t="s">
        <v>138</v>
      </c>
      <c r="BM87" s="191" t="s">
        <v>1051</v>
      </c>
    </row>
    <row r="88" spans="1:65" s="2" customFormat="1" ht="16.5" customHeight="1" x14ac:dyDescent="0.2">
      <c r="A88" s="36"/>
      <c r="B88" s="37"/>
      <c r="C88" s="180" t="s">
        <v>184</v>
      </c>
      <c r="D88" s="180" t="s">
        <v>133</v>
      </c>
      <c r="E88" s="181" t="s">
        <v>1052</v>
      </c>
      <c r="F88" s="182" t="s">
        <v>1053</v>
      </c>
      <c r="G88" s="183" t="s">
        <v>1035</v>
      </c>
      <c r="H88" s="184">
        <v>1</v>
      </c>
      <c r="I88" s="185"/>
      <c r="J88" s="186">
        <f t="shared" si="0"/>
        <v>0</v>
      </c>
      <c r="K88" s="182" t="s">
        <v>19</v>
      </c>
      <c r="L88" s="41"/>
      <c r="M88" s="187" t="s">
        <v>19</v>
      </c>
      <c r="N88" s="188" t="s">
        <v>41</v>
      </c>
      <c r="O88" s="66"/>
      <c r="P88" s="189">
        <f t="shared" si="1"/>
        <v>0</v>
      </c>
      <c r="Q88" s="189">
        <v>0</v>
      </c>
      <c r="R88" s="189">
        <f t="shared" si="2"/>
        <v>0</v>
      </c>
      <c r="S88" s="189">
        <v>0</v>
      </c>
      <c r="T88" s="190">
        <f t="shared" si="3"/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91" t="s">
        <v>138</v>
      </c>
      <c r="AT88" s="191" t="s">
        <v>133</v>
      </c>
      <c r="AU88" s="191" t="s">
        <v>78</v>
      </c>
      <c r="AY88" s="19" t="s">
        <v>131</v>
      </c>
      <c r="BE88" s="192">
        <f t="shared" si="4"/>
        <v>0</v>
      </c>
      <c r="BF88" s="192">
        <f t="shared" si="5"/>
        <v>0</v>
      </c>
      <c r="BG88" s="192">
        <f t="shared" si="6"/>
        <v>0</v>
      </c>
      <c r="BH88" s="192">
        <f t="shared" si="7"/>
        <v>0</v>
      </c>
      <c r="BI88" s="192">
        <f t="shared" si="8"/>
        <v>0</v>
      </c>
      <c r="BJ88" s="19" t="s">
        <v>78</v>
      </c>
      <c r="BK88" s="192">
        <f t="shared" si="9"/>
        <v>0</v>
      </c>
      <c r="BL88" s="19" t="s">
        <v>138</v>
      </c>
      <c r="BM88" s="191" t="s">
        <v>1054</v>
      </c>
    </row>
    <row r="89" spans="1:65" s="2" customFormat="1" ht="16.5" customHeight="1" x14ac:dyDescent="0.2">
      <c r="A89" s="36"/>
      <c r="B89" s="37"/>
      <c r="C89" s="180" t="s">
        <v>188</v>
      </c>
      <c r="D89" s="180" t="s">
        <v>133</v>
      </c>
      <c r="E89" s="181" t="s">
        <v>1055</v>
      </c>
      <c r="F89" s="182" t="s">
        <v>1056</v>
      </c>
      <c r="G89" s="183" t="s">
        <v>1035</v>
      </c>
      <c r="H89" s="184">
        <v>1</v>
      </c>
      <c r="I89" s="185"/>
      <c r="J89" s="186">
        <f t="shared" si="0"/>
        <v>0</v>
      </c>
      <c r="K89" s="182" t="s">
        <v>19</v>
      </c>
      <c r="L89" s="41"/>
      <c r="M89" s="187" t="s">
        <v>19</v>
      </c>
      <c r="N89" s="188" t="s">
        <v>41</v>
      </c>
      <c r="O89" s="66"/>
      <c r="P89" s="189">
        <f t="shared" si="1"/>
        <v>0</v>
      </c>
      <c r="Q89" s="189">
        <v>0</v>
      </c>
      <c r="R89" s="189">
        <f t="shared" si="2"/>
        <v>0</v>
      </c>
      <c r="S89" s="189">
        <v>0</v>
      </c>
      <c r="T89" s="190">
        <f t="shared" si="3"/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91" t="s">
        <v>138</v>
      </c>
      <c r="AT89" s="191" t="s">
        <v>133</v>
      </c>
      <c r="AU89" s="191" t="s">
        <v>78</v>
      </c>
      <c r="AY89" s="19" t="s">
        <v>131</v>
      </c>
      <c r="BE89" s="192">
        <f t="shared" si="4"/>
        <v>0</v>
      </c>
      <c r="BF89" s="192">
        <f t="shared" si="5"/>
        <v>0</v>
      </c>
      <c r="BG89" s="192">
        <f t="shared" si="6"/>
        <v>0</v>
      </c>
      <c r="BH89" s="192">
        <f t="shared" si="7"/>
        <v>0</v>
      </c>
      <c r="BI89" s="192">
        <f t="shared" si="8"/>
        <v>0</v>
      </c>
      <c r="BJ89" s="19" t="s">
        <v>78</v>
      </c>
      <c r="BK89" s="192">
        <f t="shared" si="9"/>
        <v>0</v>
      </c>
      <c r="BL89" s="19" t="s">
        <v>138</v>
      </c>
      <c r="BM89" s="191" t="s">
        <v>1057</v>
      </c>
    </row>
    <row r="90" spans="1:65" s="2" customFormat="1" ht="16.5" customHeight="1" x14ac:dyDescent="0.2">
      <c r="A90" s="36"/>
      <c r="B90" s="37"/>
      <c r="C90" s="180" t="s">
        <v>192</v>
      </c>
      <c r="D90" s="180" t="s">
        <v>133</v>
      </c>
      <c r="E90" s="181" t="s">
        <v>1058</v>
      </c>
      <c r="F90" s="182" t="s">
        <v>1059</v>
      </c>
      <c r="G90" s="183" t="s">
        <v>1035</v>
      </c>
      <c r="H90" s="184">
        <v>1</v>
      </c>
      <c r="I90" s="185"/>
      <c r="J90" s="186">
        <f t="shared" si="0"/>
        <v>0</v>
      </c>
      <c r="K90" s="182" t="s">
        <v>19</v>
      </c>
      <c r="L90" s="41"/>
      <c r="M90" s="187" t="s">
        <v>19</v>
      </c>
      <c r="N90" s="188" t="s">
        <v>41</v>
      </c>
      <c r="O90" s="66"/>
      <c r="P90" s="189">
        <f t="shared" si="1"/>
        <v>0</v>
      </c>
      <c r="Q90" s="189">
        <v>0</v>
      </c>
      <c r="R90" s="189">
        <f t="shared" si="2"/>
        <v>0</v>
      </c>
      <c r="S90" s="189">
        <v>0</v>
      </c>
      <c r="T90" s="190">
        <f t="shared" si="3"/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1" t="s">
        <v>138</v>
      </c>
      <c r="AT90" s="191" t="s">
        <v>133</v>
      </c>
      <c r="AU90" s="191" t="s">
        <v>78</v>
      </c>
      <c r="AY90" s="19" t="s">
        <v>131</v>
      </c>
      <c r="BE90" s="192">
        <f t="shared" si="4"/>
        <v>0</v>
      </c>
      <c r="BF90" s="192">
        <f t="shared" si="5"/>
        <v>0</v>
      </c>
      <c r="BG90" s="192">
        <f t="shared" si="6"/>
        <v>0</v>
      </c>
      <c r="BH90" s="192">
        <f t="shared" si="7"/>
        <v>0</v>
      </c>
      <c r="BI90" s="192">
        <f t="shared" si="8"/>
        <v>0</v>
      </c>
      <c r="BJ90" s="19" t="s">
        <v>78</v>
      </c>
      <c r="BK90" s="192">
        <f t="shared" si="9"/>
        <v>0</v>
      </c>
      <c r="BL90" s="19" t="s">
        <v>138</v>
      </c>
      <c r="BM90" s="191" t="s">
        <v>1060</v>
      </c>
    </row>
    <row r="91" spans="1:65" s="2" customFormat="1" ht="24" x14ac:dyDescent="0.2">
      <c r="A91" s="36"/>
      <c r="B91" s="37"/>
      <c r="C91" s="180" t="s">
        <v>196</v>
      </c>
      <c r="D91" s="180" t="s">
        <v>133</v>
      </c>
      <c r="E91" s="181" t="s">
        <v>1061</v>
      </c>
      <c r="F91" s="182" t="s">
        <v>1062</v>
      </c>
      <c r="G91" s="183" t="s">
        <v>1035</v>
      </c>
      <c r="H91" s="184">
        <v>1</v>
      </c>
      <c r="I91" s="185"/>
      <c r="J91" s="186">
        <f t="shared" si="0"/>
        <v>0</v>
      </c>
      <c r="K91" s="182" t="s">
        <v>19</v>
      </c>
      <c r="L91" s="41"/>
      <c r="M91" s="187" t="s">
        <v>19</v>
      </c>
      <c r="N91" s="188" t="s">
        <v>41</v>
      </c>
      <c r="O91" s="66"/>
      <c r="P91" s="189">
        <f t="shared" si="1"/>
        <v>0</v>
      </c>
      <c r="Q91" s="189">
        <v>0</v>
      </c>
      <c r="R91" s="189">
        <f t="shared" si="2"/>
        <v>0</v>
      </c>
      <c r="S91" s="189">
        <v>0</v>
      </c>
      <c r="T91" s="190">
        <f t="shared" si="3"/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1" t="s">
        <v>138</v>
      </c>
      <c r="AT91" s="191" t="s">
        <v>133</v>
      </c>
      <c r="AU91" s="191" t="s">
        <v>78</v>
      </c>
      <c r="AY91" s="19" t="s">
        <v>131</v>
      </c>
      <c r="BE91" s="192">
        <f t="shared" si="4"/>
        <v>0</v>
      </c>
      <c r="BF91" s="192">
        <f t="shared" si="5"/>
        <v>0</v>
      </c>
      <c r="BG91" s="192">
        <f t="shared" si="6"/>
        <v>0</v>
      </c>
      <c r="BH91" s="192">
        <f t="shared" si="7"/>
        <v>0</v>
      </c>
      <c r="BI91" s="192">
        <f t="shared" si="8"/>
        <v>0</v>
      </c>
      <c r="BJ91" s="19" t="s">
        <v>78</v>
      </c>
      <c r="BK91" s="192">
        <f t="shared" si="9"/>
        <v>0</v>
      </c>
      <c r="BL91" s="19" t="s">
        <v>138</v>
      </c>
      <c r="BM91" s="191" t="s">
        <v>1063</v>
      </c>
    </row>
    <row r="92" spans="1:65" s="2" customFormat="1" ht="21.75" customHeight="1" x14ac:dyDescent="0.2">
      <c r="A92" s="36"/>
      <c r="B92" s="37"/>
      <c r="C92" s="180" t="s">
        <v>200</v>
      </c>
      <c r="D92" s="180" t="s">
        <v>133</v>
      </c>
      <c r="E92" s="181" t="s">
        <v>1064</v>
      </c>
      <c r="F92" s="182" t="s">
        <v>1065</v>
      </c>
      <c r="G92" s="183" t="s">
        <v>1035</v>
      </c>
      <c r="H92" s="184">
        <v>1</v>
      </c>
      <c r="I92" s="185"/>
      <c r="J92" s="186">
        <f t="shared" si="0"/>
        <v>0</v>
      </c>
      <c r="K92" s="182" t="s">
        <v>19</v>
      </c>
      <c r="L92" s="41"/>
      <c r="M92" s="187" t="s">
        <v>19</v>
      </c>
      <c r="N92" s="188" t="s">
        <v>41</v>
      </c>
      <c r="O92" s="66"/>
      <c r="P92" s="189">
        <f t="shared" si="1"/>
        <v>0</v>
      </c>
      <c r="Q92" s="189">
        <v>0</v>
      </c>
      <c r="R92" s="189">
        <f t="shared" si="2"/>
        <v>0</v>
      </c>
      <c r="S92" s="189">
        <v>0</v>
      </c>
      <c r="T92" s="190">
        <f t="shared" si="3"/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1" t="s">
        <v>138</v>
      </c>
      <c r="AT92" s="191" t="s">
        <v>133</v>
      </c>
      <c r="AU92" s="191" t="s">
        <v>78</v>
      </c>
      <c r="AY92" s="19" t="s">
        <v>131</v>
      </c>
      <c r="BE92" s="192">
        <f t="shared" si="4"/>
        <v>0</v>
      </c>
      <c r="BF92" s="192">
        <f t="shared" si="5"/>
        <v>0</v>
      </c>
      <c r="BG92" s="192">
        <f t="shared" si="6"/>
        <v>0</v>
      </c>
      <c r="BH92" s="192">
        <f t="shared" si="7"/>
        <v>0</v>
      </c>
      <c r="BI92" s="192">
        <f t="shared" si="8"/>
        <v>0</v>
      </c>
      <c r="BJ92" s="19" t="s">
        <v>78</v>
      </c>
      <c r="BK92" s="192">
        <f t="shared" si="9"/>
        <v>0</v>
      </c>
      <c r="BL92" s="19" t="s">
        <v>138</v>
      </c>
      <c r="BM92" s="191" t="s">
        <v>1066</v>
      </c>
    </row>
    <row r="93" spans="1:65" s="2" customFormat="1" ht="24" x14ac:dyDescent="0.2">
      <c r="A93" s="36"/>
      <c r="B93" s="37"/>
      <c r="C93" s="180" t="s">
        <v>204</v>
      </c>
      <c r="D93" s="180" t="s">
        <v>133</v>
      </c>
      <c r="E93" s="181" t="s">
        <v>1067</v>
      </c>
      <c r="F93" s="182" t="s">
        <v>1068</v>
      </c>
      <c r="G93" s="183" t="s">
        <v>1035</v>
      </c>
      <c r="H93" s="184">
        <v>1</v>
      </c>
      <c r="I93" s="185"/>
      <c r="J93" s="186">
        <f t="shared" si="0"/>
        <v>0</v>
      </c>
      <c r="K93" s="182" t="s">
        <v>19</v>
      </c>
      <c r="L93" s="41"/>
      <c r="M93" s="187" t="s">
        <v>19</v>
      </c>
      <c r="N93" s="188" t="s">
        <v>41</v>
      </c>
      <c r="O93" s="66"/>
      <c r="P93" s="189">
        <f t="shared" si="1"/>
        <v>0</v>
      </c>
      <c r="Q93" s="189">
        <v>0</v>
      </c>
      <c r="R93" s="189">
        <f t="shared" si="2"/>
        <v>0</v>
      </c>
      <c r="S93" s="189">
        <v>0</v>
      </c>
      <c r="T93" s="190">
        <f t="shared" si="3"/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91" t="s">
        <v>138</v>
      </c>
      <c r="AT93" s="191" t="s">
        <v>133</v>
      </c>
      <c r="AU93" s="191" t="s">
        <v>78</v>
      </c>
      <c r="AY93" s="19" t="s">
        <v>131</v>
      </c>
      <c r="BE93" s="192">
        <f t="shared" si="4"/>
        <v>0</v>
      </c>
      <c r="BF93" s="192">
        <f t="shared" si="5"/>
        <v>0</v>
      </c>
      <c r="BG93" s="192">
        <f t="shared" si="6"/>
        <v>0</v>
      </c>
      <c r="BH93" s="192">
        <f t="shared" si="7"/>
        <v>0</v>
      </c>
      <c r="BI93" s="192">
        <f t="shared" si="8"/>
        <v>0</v>
      </c>
      <c r="BJ93" s="19" t="s">
        <v>78</v>
      </c>
      <c r="BK93" s="192">
        <f t="shared" si="9"/>
        <v>0</v>
      </c>
      <c r="BL93" s="19" t="s">
        <v>138</v>
      </c>
      <c r="BM93" s="191" t="s">
        <v>1069</v>
      </c>
    </row>
    <row r="94" spans="1:65" s="2" customFormat="1" ht="16.5" customHeight="1" x14ac:dyDescent="0.2">
      <c r="A94" s="36"/>
      <c r="B94" s="37"/>
      <c r="C94" s="180" t="s">
        <v>209</v>
      </c>
      <c r="D94" s="180" t="s">
        <v>133</v>
      </c>
      <c r="E94" s="181" t="s">
        <v>1070</v>
      </c>
      <c r="F94" s="182" t="s">
        <v>1071</v>
      </c>
      <c r="G94" s="183" t="s">
        <v>180</v>
      </c>
      <c r="H94" s="184">
        <v>58.5</v>
      </c>
      <c r="I94" s="185"/>
      <c r="J94" s="186">
        <f t="shared" si="0"/>
        <v>0</v>
      </c>
      <c r="K94" s="182" t="s">
        <v>19</v>
      </c>
      <c r="L94" s="41"/>
      <c r="M94" s="187" t="s">
        <v>19</v>
      </c>
      <c r="N94" s="188" t="s">
        <v>41</v>
      </c>
      <c r="O94" s="66"/>
      <c r="P94" s="189">
        <f t="shared" si="1"/>
        <v>0</v>
      </c>
      <c r="Q94" s="189">
        <v>0</v>
      </c>
      <c r="R94" s="189">
        <f t="shared" si="2"/>
        <v>0</v>
      </c>
      <c r="S94" s="189">
        <v>0</v>
      </c>
      <c r="T94" s="190">
        <f t="shared" si="3"/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1" t="s">
        <v>1072</v>
      </c>
      <c r="AT94" s="191" t="s">
        <v>133</v>
      </c>
      <c r="AU94" s="191" t="s">
        <v>78</v>
      </c>
      <c r="AY94" s="19" t="s">
        <v>131</v>
      </c>
      <c r="BE94" s="192">
        <f t="shared" si="4"/>
        <v>0</v>
      </c>
      <c r="BF94" s="192">
        <f t="shared" si="5"/>
        <v>0</v>
      </c>
      <c r="BG94" s="192">
        <f t="shared" si="6"/>
        <v>0</v>
      </c>
      <c r="BH94" s="192">
        <f t="shared" si="7"/>
        <v>0</v>
      </c>
      <c r="BI94" s="192">
        <f t="shared" si="8"/>
        <v>0</v>
      </c>
      <c r="BJ94" s="19" t="s">
        <v>78</v>
      </c>
      <c r="BK94" s="192">
        <f t="shared" si="9"/>
        <v>0</v>
      </c>
      <c r="BL94" s="19" t="s">
        <v>1072</v>
      </c>
      <c r="BM94" s="191" t="s">
        <v>1073</v>
      </c>
    </row>
    <row r="95" spans="1:65" s="2" customFormat="1" ht="24" x14ac:dyDescent="0.2">
      <c r="A95" s="36"/>
      <c r="B95" s="37"/>
      <c r="C95" s="180" t="s">
        <v>213</v>
      </c>
      <c r="D95" s="180" t="s">
        <v>133</v>
      </c>
      <c r="E95" s="181" t="s">
        <v>1074</v>
      </c>
      <c r="F95" s="182" t="s">
        <v>1075</v>
      </c>
      <c r="G95" s="183" t="s">
        <v>1035</v>
      </c>
      <c r="H95" s="184">
        <v>1</v>
      </c>
      <c r="I95" s="185"/>
      <c r="J95" s="186">
        <f t="shared" si="0"/>
        <v>0</v>
      </c>
      <c r="K95" s="182" t="s">
        <v>19</v>
      </c>
      <c r="L95" s="41"/>
      <c r="M95" s="187" t="s">
        <v>19</v>
      </c>
      <c r="N95" s="188" t="s">
        <v>41</v>
      </c>
      <c r="O95" s="66"/>
      <c r="P95" s="189">
        <f t="shared" si="1"/>
        <v>0</v>
      </c>
      <c r="Q95" s="189">
        <v>0</v>
      </c>
      <c r="R95" s="189">
        <f t="shared" si="2"/>
        <v>0</v>
      </c>
      <c r="S95" s="189">
        <v>0</v>
      </c>
      <c r="T95" s="190">
        <f t="shared" si="3"/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138</v>
      </c>
      <c r="AT95" s="191" t="s">
        <v>133</v>
      </c>
      <c r="AU95" s="191" t="s">
        <v>78</v>
      </c>
      <c r="AY95" s="19" t="s">
        <v>131</v>
      </c>
      <c r="BE95" s="192">
        <f t="shared" si="4"/>
        <v>0</v>
      </c>
      <c r="BF95" s="192">
        <f t="shared" si="5"/>
        <v>0</v>
      </c>
      <c r="BG95" s="192">
        <f t="shared" si="6"/>
        <v>0</v>
      </c>
      <c r="BH95" s="192">
        <f t="shared" si="7"/>
        <v>0</v>
      </c>
      <c r="BI95" s="192">
        <f t="shared" si="8"/>
        <v>0</v>
      </c>
      <c r="BJ95" s="19" t="s">
        <v>78</v>
      </c>
      <c r="BK95" s="192">
        <f t="shared" si="9"/>
        <v>0</v>
      </c>
      <c r="BL95" s="19" t="s">
        <v>138</v>
      </c>
      <c r="BM95" s="191" t="s">
        <v>1076</v>
      </c>
    </row>
    <row r="96" spans="1:65" s="2" customFormat="1" ht="16.5" customHeight="1" x14ac:dyDescent="0.2">
      <c r="A96" s="36"/>
      <c r="B96" s="37"/>
      <c r="C96" s="180" t="s">
        <v>8</v>
      </c>
      <c r="D96" s="180" t="s">
        <v>133</v>
      </c>
      <c r="E96" s="181" t="s">
        <v>1077</v>
      </c>
      <c r="F96" s="182" t="s">
        <v>1078</v>
      </c>
      <c r="G96" s="183" t="s">
        <v>1035</v>
      </c>
      <c r="H96" s="184">
        <v>1</v>
      </c>
      <c r="I96" s="185"/>
      <c r="J96" s="186">
        <f t="shared" si="0"/>
        <v>0</v>
      </c>
      <c r="K96" s="182" t="s">
        <v>19</v>
      </c>
      <c r="L96" s="41"/>
      <c r="M96" s="187" t="s">
        <v>19</v>
      </c>
      <c r="N96" s="188" t="s">
        <v>41</v>
      </c>
      <c r="O96" s="66"/>
      <c r="P96" s="189">
        <f t="shared" si="1"/>
        <v>0</v>
      </c>
      <c r="Q96" s="189">
        <v>0</v>
      </c>
      <c r="R96" s="189">
        <f t="shared" si="2"/>
        <v>0</v>
      </c>
      <c r="S96" s="189">
        <v>0</v>
      </c>
      <c r="T96" s="190">
        <f t="shared" si="3"/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138</v>
      </c>
      <c r="AT96" s="191" t="s">
        <v>133</v>
      </c>
      <c r="AU96" s="191" t="s">
        <v>78</v>
      </c>
      <c r="AY96" s="19" t="s">
        <v>131</v>
      </c>
      <c r="BE96" s="192">
        <f t="shared" si="4"/>
        <v>0</v>
      </c>
      <c r="BF96" s="192">
        <f t="shared" si="5"/>
        <v>0</v>
      </c>
      <c r="BG96" s="192">
        <f t="shared" si="6"/>
        <v>0</v>
      </c>
      <c r="BH96" s="192">
        <f t="shared" si="7"/>
        <v>0</v>
      </c>
      <c r="BI96" s="192">
        <f t="shared" si="8"/>
        <v>0</v>
      </c>
      <c r="BJ96" s="19" t="s">
        <v>78</v>
      </c>
      <c r="BK96" s="192">
        <f t="shared" si="9"/>
        <v>0</v>
      </c>
      <c r="BL96" s="19" t="s">
        <v>138</v>
      </c>
      <c r="BM96" s="191" t="s">
        <v>1079</v>
      </c>
    </row>
    <row r="97" spans="1:65" s="2" customFormat="1" ht="16.5" customHeight="1" x14ac:dyDescent="0.2">
      <c r="A97" s="36"/>
      <c r="B97" s="37"/>
      <c r="C97" s="180" t="s">
        <v>220</v>
      </c>
      <c r="D97" s="180" t="s">
        <v>133</v>
      </c>
      <c r="E97" s="181" t="s">
        <v>1080</v>
      </c>
      <c r="F97" s="182" t="s">
        <v>1081</v>
      </c>
      <c r="G97" s="183" t="s">
        <v>1035</v>
      </c>
      <c r="H97" s="184">
        <v>1</v>
      </c>
      <c r="I97" s="185"/>
      <c r="J97" s="186">
        <f t="shared" si="0"/>
        <v>0</v>
      </c>
      <c r="K97" s="182" t="s">
        <v>19</v>
      </c>
      <c r="L97" s="41"/>
      <c r="M97" s="187" t="s">
        <v>19</v>
      </c>
      <c r="N97" s="188" t="s">
        <v>41</v>
      </c>
      <c r="O97" s="66"/>
      <c r="P97" s="189">
        <f t="shared" si="1"/>
        <v>0</v>
      </c>
      <c r="Q97" s="189">
        <v>0</v>
      </c>
      <c r="R97" s="189">
        <f t="shared" si="2"/>
        <v>0</v>
      </c>
      <c r="S97" s="189">
        <v>0</v>
      </c>
      <c r="T97" s="190">
        <f t="shared" si="3"/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1" t="s">
        <v>138</v>
      </c>
      <c r="AT97" s="191" t="s">
        <v>133</v>
      </c>
      <c r="AU97" s="191" t="s">
        <v>78</v>
      </c>
      <c r="AY97" s="19" t="s">
        <v>131</v>
      </c>
      <c r="BE97" s="192">
        <f t="shared" si="4"/>
        <v>0</v>
      </c>
      <c r="BF97" s="192">
        <f t="shared" si="5"/>
        <v>0</v>
      </c>
      <c r="BG97" s="192">
        <f t="shared" si="6"/>
        <v>0</v>
      </c>
      <c r="BH97" s="192">
        <f t="shared" si="7"/>
        <v>0</v>
      </c>
      <c r="BI97" s="192">
        <f t="shared" si="8"/>
        <v>0</v>
      </c>
      <c r="BJ97" s="19" t="s">
        <v>78</v>
      </c>
      <c r="BK97" s="192">
        <f t="shared" si="9"/>
        <v>0</v>
      </c>
      <c r="BL97" s="19" t="s">
        <v>138</v>
      </c>
      <c r="BM97" s="191" t="s">
        <v>1082</v>
      </c>
    </row>
    <row r="98" spans="1:65" s="2" customFormat="1" ht="16.5" customHeight="1" x14ac:dyDescent="0.2">
      <c r="A98" s="36"/>
      <c r="B98" s="37"/>
      <c r="C98" s="180" t="s">
        <v>224</v>
      </c>
      <c r="D98" s="180" t="s">
        <v>133</v>
      </c>
      <c r="E98" s="181" t="s">
        <v>1083</v>
      </c>
      <c r="F98" s="182" t="s">
        <v>1084</v>
      </c>
      <c r="G98" s="183" t="s">
        <v>1035</v>
      </c>
      <c r="H98" s="184">
        <v>1</v>
      </c>
      <c r="I98" s="185"/>
      <c r="J98" s="186">
        <f t="shared" si="0"/>
        <v>0</v>
      </c>
      <c r="K98" s="182" t="s">
        <v>19</v>
      </c>
      <c r="L98" s="41"/>
      <c r="M98" s="187" t="s">
        <v>19</v>
      </c>
      <c r="N98" s="188" t="s">
        <v>41</v>
      </c>
      <c r="O98" s="66"/>
      <c r="P98" s="189">
        <f t="shared" si="1"/>
        <v>0</v>
      </c>
      <c r="Q98" s="189">
        <v>0</v>
      </c>
      <c r="R98" s="189">
        <f t="shared" si="2"/>
        <v>0</v>
      </c>
      <c r="S98" s="189">
        <v>0</v>
      </c>
      <c r="T98" s="190">
        <f t="shared" si="3"/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1" t="s">
        <v>138</v>
      </c>
      <c r="AT98" s="191" t="s">
        <v>133</v>
      </c>
      <c r="AU98" s="191" t="s">
        <v>78</v>
      </c>
      <c r="AY98" s="19" t="s">
        <v>131</v>
      </c>
      <c r="BE98" s="192">
        <f t="shared" si="4"/>
        <v>0</v>
      </c>
      <c r="BF98" s="192">
        <f t="shared" si="5"/>
        <v>0</v>
      </c>
      <c r="BG98" s="192">
        <f t="shared" si="6"/>
        <v>0</v>
      </c>
      <c r="BH98" s="192">
        <f t="shared" si="7"/>
        <v>0</v>
      </c>
      <c r="BI98" s="192">
        <f t="shared" si="8"/>
        <v>0</v>
      </c>
      <c r="BJ98" s="19" t="s">
        <v>78</v>
      </c>
      <c r="BK98" s="192">
        <f t="shared" si="9"/>
        <v>0</v>
      </c>
      <c r="BL98" s="19" t="s">
        <v>138</v>
      </c>
      <c r="BM98" s="191" t="s">
        <v>1085</v>
      </c>
    </row>
    <row r="99" spans="1:65" s="2" customFormat="1" ht="16.5" customHeight="1" x14ac:dyDescent="0.2">
      <c r="A99" s="36"/>
      <c r="B99" s="37"/>
      <c r="C99" s="180" t="s">
        <v>230</v>
      </c>
      <c r="D99" s="180" t="s">
        <v>133</v>
      </c>
      <c r="E99" s="181" t="s">
        <v>1086</v>
      </c>
      <c r="F99" s="182" t="s">
        <v>1087</v>
      </c>
      <c r="G99" s="183" t="s">
        <v>1035</v>
      </c>
      <c r="H99" s="184">
        <v>1</v>
      </c>
      <c r="I99" s="185"/>
      <c r="J99" s="186">
        <f t="shared" si="0"/>
        <v>0</v>
      </c>
      <c r="K99" s="182" t="s">
        <v>19</v>
      </c>
      <c r="L99" s="41"/>
      <c r="M99" s="187" t="s">
        <v>19</v>
      </c>
      <c r="N99" s="188" t="s">
        <v>41</v>
      </c>
      <c r="O99" s="66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1072</v>
      </c>
      <c r="AT99" s="191" t="s">
        <v>133</v>
      </c>
      <c r="AU99" s="191" t="s">
        <v>78</v>
      </c>
      <c r="AY99" s="19" t="s">
        <v>131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19" t="s">
        <v>78</v>
      </c>
      <c r="BK99" s="192">
        <f t="shared" si="9"/>
        <v>0</v>
      </c>
      <c r="BL99" s="19" t="s">
        <v>1072</v>
      </c>
      <c r="BM99" s="191" t="s">
        <v>1088</v>
      </c>
    </row>
    <row r="100" spans="1:65" s="2" customFormat="1" ht="16.5" customHeight="1" x14ac:dyDescent="0.2">
      <c r="A100" s="36"/>
      <c r="B100" s="37"/>
      <c r="C100" s="180" t="s">
        <v>236</v>
      </c>
      <c r="D100" s="180" t="s">
        <v>133</v>
      </c>
      <c r="E100" s="181" t="s">
        <v>1089</v>
      </c>
      <c r="F100" s="182" t="s">
        <v>1090</v>
      </c>
      <c r="G100" s="183" t="s">
        <v>1091</v>
      </c>
      <c r="H100" s="184">
        <v>1</v>
      </c>
      <c r="I100" s="185"/>
      <c r="J100" s="186">
        <f t="shared" si="0"/>
        <v>0</v>
      </c>
      <c r="K100" s="182" t="s">
        <v>19</v>
      </c>
      <c r="L100" s="41"/>
      <c r="M100" s="187" t="s">
        <v>19</v>
      </c>
      <c r="N100" s="188" t="s">
        <v>41</v>
      </c>
      <c r="O100" s="66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1072</v>
      </c>
      <c r="AT100" s="191" t="s">
        <v>133</v>
      </c>
      <c r="AU100" s="191" t="s">
        <v>78</v>
      </c>
      <c r="AY100" s="19" t="s">
        <v>131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19" t="s">
        <v>78</v>
      </c>
      <c r="BK100" s="192">
        <f t="shared" si="9"/>
        <v>0</v>
      </c>
      <c r="BL100" s="19" t="s">
        <v>1072</v>
      </c>
      <c r="BM100" s="191" t="s">
        <v>1092</v>
      </c>
    </row>
    <row r="101" spans="1:65" s="2" customFormat="1" ht="24" x14ac:dyDescent="0.2">
      <c r="A101" s="36"/>
      <c r="B101" s="37"/>
      <c r="C101" s="180" t="s">
        <v>241</v>
      </c>
      <c r="D101" s="180" t="s">
        <v>133</v>
      </c>
      <c r="E101" s="181" t="s">
        <v>1093</v>
      </c>
      <c r="F101" s="182" t="s">
        <v>1094</v>
      </c>
      <c r="G101" s="183" t="s">
        <v>1035</v>
      </c>
      <c r="H101" s="184">
        <v>1</v>
      </c>
      <c r="I101" s="185"/>
      <c r="J101" s="186">
        <f t="shared" si="0"/>
        <v>0</v>
      </c>
      <c r="K101" s="182" t="s">
        <v>19</v>
      </c>
      <c r="L101" s="41"/>
      <c r="M101" s="187" t="s">
        <v>19</v>
      </c>
      <c r="N101" s="188" t="s">
        <v>41</v>
      </c>
      <c r="O101" s="66"/>
      <c r="P101" s="189">
        <f t="shared" si="1"/>
        <v>0</v>
      </c>
      <c r="Q101" s="189">
        <v>0</v>
      </c>
      <c r="R101" s="189">
        <f t="shared" si="2"/>
        <v>0</v>
      </c>
      <c r="S101" s="189">
        <v>0</v>
      </c>
      <c r="T101" s="190">
        <f t="shared" si="3"/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1" t="s">
        <v>138</v>
      </c>
      <c r="AT101" s="191" t="s">
        <v>133</v>
      </c>
      <c r="AU101" s="191" t="s">
        <v>78</v>
      </c>
      <c r="AY101" s="19" t="s">
        <v>131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19" t="s">
        <v>78</v>
      </c>
      <c r="BK101" s="192">
        <f t="shared" si="9"/>
        <v>0</v>
      </c>
      <c r="BL101" s="19" t="s">
        <v>138</v>
      </c>
      <c r="BM101" s="191" t="s">
        <v>1095</v>
      </c>
    </row>
    <row r="102" spans="1:65" s="2" customFormat="1" ht="33" customHeight="1" x14ac:dyDescent="0.2">
      <c r="A102" s="36"/>
      <c r="B102" s="37"/>
      <c r="C102" s="180" t="s">
        <v>7</v>
      </c>
      <c r="D102" s="180" t="s">
        <v>133</v>
      </c>
      <c r="E102" s="181" t="s">
        <v>1096</v>
      </c>
      <c r="F102" s="182" t="s">
        <v>1097</v>
      </c>
      <c r="G102" s="183" t="s">
        <v>1035</v>
      </c>
      <c r="H102" s="184">
        <v>1</v>
      </c>
      <c r="I102" s="185"/>
      <c r="J102" s="186">
        <f t="shared" si="0"/>
        <v>0</v>
      </c>
      <c r="K102" s="182" t="s">
        <v>19</v>
      </c>
      <c r="L102" s="41"/>
      <c r="M102" s="187" t="s">
        <v>19</v>
      </c>
      <c r="N102" s="188" t="s">
        <v>41</v>
      </c>
      <c r="O102" s="66"/>
      <c r="P102" s="189">
        <f t="shared" si="1"/>
        <v>0</v>
      </c>
      <c r="Q102" s="189">
        <v>0</v>
      </c>
      <c r="R102" s="189">
        <f t="shared" si="2"/>
        <v>0</v>
      </c>
      <c r="S102" s="189">
        <v>0</v>
      </c>
      <c r="T102" s="190">
        <f t="shared" si="3"/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138</v>
      </c>
      <c r="AT102" s="191" t="s">
        <v>133</v>
      </c>
      <c r="AU102" s="191" t="s">
        <v>78</v>
      </c>
      <c r="AY102" s="19" t="s">
        <v>131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19" t="s">
        <v>78</v>
      </c>
      <c r="BK102" s="192">
        <f t="shared" si="9"/>
        <v>0</v>
      </c>
      <c r="BL102" s="19" t="s">
        <v>138</v>
      </c>
      <c r="BM102" s="191" t="s">
        <v>1098</v>
      </c>
    </row>
    <row r="103" spans="1:65" s="2" customFormat="1" ht="24" x14ac:dyDescent="0.2">
      <c r="A103" s="36"/>
      <c r="B103" s="37"/>
      <c r="C103" s="180" t="s">
        <v>253</v>
      </c>
      <c r="D103" s="180" t="s">
        <v>133</v>
      </c>
      <c r="E103" s="181" t="s">
        <v>1099</v>
      </c>
      <c r="F103" s="182" t="s">
        <v>1100</v>
      </c>
      <c r="G103" s="183" t="s">
        <v>1035</v>
      </c>
      <c r="H103" s="184">
        <v>1</v>
      </c>
      <c r="I103" s="185"/>
      <c r="J103" s="186">
        <f t="shared" si="0"/>
        <v>0</v>
      </c>
      <c r="K103" s="182" t="s">
        <v>19</v>
      </c>
      <c r="L103" s="41"/>
      <c r="M103" s="187" t="s">
        <v>19</v>
      </c>
      <c r="N103" s="188" t="s">
        <v>41</v>
      </c>
      <c r="O103" s="66"/>
      <c r="P103" s="189">
        <f t="shared" si="1"/>
        <v>0</v>
      </c>
      <c r="Q103" s="189">
        <v>0</v>
      </c>
      <c r="R103" s="189">
        <f t="shared" si="2"/>
        <v>0</v>
      </c>
      <c r="S103" s="189">
        <v>0</v>
      </c>
      <c r="T103" s="190">
        <f t="shared" si="3"/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138</v>
      </c>
      <c r="AT103" s="191" t="s">
        <v>133</v>
      </c>
      <c r="AU103" s="191" t="s">
        <v>78</v>
      </c>
      <c r="AY103" s="19" t="s">
        <v>131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19" t="s">
        <v>78</v>
      </c>
      <c r="BK103" s="192">
        <f t="shared" si="9"/>
        <v>0</v>
      </c>
      <c r="BL103" s="19" t="s">
        <v>138</v>
      </c>
      <c r="BM103" s="191" t="s">
        <v>1101</v>
      </c>
    </row>
    <row r="104" spans="1:65" s="2" customFormat="1" ht="16.5" customHeight="1" x14ac:dyDescent="0.2">
      <c r="A104" s="36"/>
      <c r="B104" s="37"/>
      <c r="C104" s="180" t="s">
        <v>257</v>
      </c>
      <c r="D104" s="180" t="s">
        <v>133</v>
      </c>
      <c r="E104" s="181" t="s">
        <v>1102</v>
      </c>
      <c r="F104" s="182" t="s">
        <v>1103</v>
      </c>
      <c r="G104" s="183" t="s">
        <v>1035</v>
      </c>
      <c r="H104" s="184">
        <v>1</v>
      </c>
      <c r="I104" s="185"/>
      <c r="J104" s="186">
        <f t="shared" si="0"/>
        <v>0</v>
      </c>
      <c r="K104" s="182" t="s">
        <v>19</v>
      </c>
      <c r="L104" s="41"/>
      <c r="M104" s="187" t="s">
        <v>19</v>
      </c>
      <c r="N104" s="188" t="s">
        <v>41</v>
      </c>
      <c r="O104" s="66"/>
      <c r="P104" s="189">
        <f t="shared" si="1"/>
        <v>0</v>
      </c>
      <c r="Q104" s="189">
        <v>0</v>
      </c>
      <c r="R104" s="189">
        <f t="shared" si="2"/>
        <v>0</v>
      </c>
      <c r="S104" s="189">
        <v>0</v>
      </c>
      <c r="T104" s="190">
        <f t="shared" si="3"/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138</v>
      </c>
      <c r="AT104" s="191" t="s">
        <v>133</v>
      </c>
      <c r="AU104" s="191" t="s">
        <v>78</v>
      </c>
      <c r="AY104" s="19" t="s">
        <v>131</v>
      </c>
      <c r="BE104" s="192">
        <f t="shared" si="4"/>
        <v>0</v>
      </c>
      <c r="BF104" s="192">
        <f t="shared" si="5"/>
        <v>0</v>
      </c>
      <c r="BG104" s="192">
        <f t="shared" si="6"/>
        <v>0</v>
      </c>
      <c r="BH104" s="192">
        <f t="shared" si="7"/>
        <v>0</v>
      </c>
      <c r="BI104" s="192">
        <f t="shared" si="8"/>
        <v>0</v>
      </c>
      <c r="BJ104" s="19" t="s">
        <v>78</v>
      </c>
      <c r="BK104" s="192">
        <f t="shared" si="9"/>
        <v>0</v>
      </c>
      <c r="BL104" s="19" t="s">
        <v>138</v>
      </c>
      <c r="BM104" s="191" t="s">
        <v>1104</v>
      </c>
    </row>
    <row r="105" spans="1:65" s="2" customFormat="1" ht="16.5" customHeight="1" x14ac:dyDescent="0.2">
      <c r="A105" s="36"/>
      <c r="B105" s="37"/>
      <c r="C105" s="180" t="s">
        <v>262</v>
      </c>
      <c r="D105" s="180" t="s">
        <v>133</v>
      </c>
      <c r="E105" s="181" t="s">
        <v>1105</v>
      </c>
      <c r="F105" s="182" t="s">
        <v>1106</v>
      </c>
      <c r="G105" s="183" t="s">
        <v>1035</v>
      </c>
      <c r="H105" s="184">
        <v>1</v>
      </c>
      <c r="I105" s="185"/>
      <c r="J105" s="186">
        <f t="shared" si="0"/>
        <v>0</v>
      </c>
      <c r="K105" s="182" t="s">
        <v>19</v>
      </c>
      <c r="L105" s="41"/>
      <c r="M105" s="247" t="s">
        <v>19</v>
      </c>
      <c r="N105" s="248" t="s">
        <v>41</v>
      </c>
      <c r="O105" s="249"/>
      <c r="P105" s="250">
        <f t="shared" si="1"/>
        <v>0</v>
      </c>
      <c r="Q105" s="250">
        <v>0</v>
      </c>
      <c r="R105" s="250">
        <f t="shared" si="2"/>
        <v>0</v>
      </c>
      <c r="S105" s="250">
        <v>0</v>
      </c>
      <c r="T105" s="251">
        <f t="shared" si="3"/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1" t="s">
        <v>138</v>
      </c>
      <c r="AT105" s="191" t="s">
        <v>133</v>
      </c>
      <c r="AU105" s="191" t="s">
        <v>78</v>
      </c>
      <c r="AY105" s="19" t="s">
        <v>131</v>
      </c>
      <c r="BE105" s="192">
        <f t="shared" si="4"/>
        <v>0</v>
      </c>
      <c r="BF105" s="192">
        <f t="shared" si="5"/>
        <v>0</v>
      </c>
      <c r="BG105" s="192">
        <f t="shared" si="6"/>
        <v>0</v>
      </c>
      <c r="BH105" s="192">
        <f t="shared" si="7"/>
        <v>0</v>
      </c>
      <c r="BI105" s="192">
        <f t="shared" si="8"/>
        <v>0</v>
      </c>
      <c r="BJ105" s="19" t="s">
        <v>78</v>
      </c>
      <c r="BK105" s="192">
        <f t="shared" si="9"/>
        <v>0</v>
      </c>
      <c r="BL105" s="19" t="s">
        <v>138</v>
      </c>
      <c r="BM105" s="191" t="s">
        <v>1107</v>
      </c>
    </row>
    <row r="106" spans="1:65" s="2" customFormat="1" ht="6.95" customHeight="1" x14ac:dyDescent="0.2">
      <c r="A106" s="36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41"/>
      <c r="M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</sheetData>
  <sheetProtection algorithmName="SHA-512" hashValue="eZoaYiCFwFhK9eVwSyqACCXwgTQNOwe9FcaNnZBMVTtnHd0vA+xHfOoqSFkonN7bpgNTELJvSbkvRRtMHKoaYQ==" saltValue="TyI+2w6LTz9mS5uJnpb84j0MpUjUA9J9x7tmoOAizaV3vR60gwWblZFFpYwBvXhsaTiaU6Bt48pdMEpBHpngew==" spinCount="100000" sheet="1" objects="1" scenarios="1" formatColumns="0" formatRows="0" autoFilter="0"/>
  <autoFilter ref="C79:K105" xr:uid="{00000000-0009-0000-0000-000007000000}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66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8"/>
  <sheetViews>
    <sheetView showGridLines="0" topLeftCell="A196" zoomScale="110" zoomScaleNormal="110" workbookViewId="0"/>
  </sheetViews>
  <sheetFormatPr defaultRowHeight="15" x14ac:dyDescent="0.2"/>
  <cols>
    <col min="1" max="1" width="8.33203125" style="259" customWidth="1"/>
    <col min="2" max="2" width="1.6640625" style="259" customWidth="1"/>
    <col min="3" max="4" width="5" style="259" customWidth="1"/>
    <col min="5" max="5" width="11.6640625" style="259" customWidth="1"/>
    <col min="6" max="6" width="9.1640625" style="259" customWidth="1"/>
    <col min="7" max="7" width="5" style="259" customWidth="1"/>
    <col min="8" max="8" width="77.83203125" style="259" customWidth="1"/>
    <col min="9" max="10" width="20" style="259" customWidth="1"/>
    <col min="11" max="11" width="1.6640625" style="259" customWidth="1"/>
  </cols>
  <sheetData>
    <row r="1" spans="2:11" s="1" customFormat="1" ht="37.5" customHeight="1" x14ac:dyDescent="0.2"/>
    <row r="2" spans="2:11" s="1" customFormat="1" ht="7.5" customHeight="1" x14ac:dyDescent="0.2">
      <c r="B2" s="260"/>
      <c r="C2" s="261"/>
      <c r="D2" s="261"/>
      <c r="E2" s="261"/>
      <c r="F2" s="261"/>
      <c r="G2" s="261"/>
      <c r="H2" s="261"/>
      <c r="I2" s="261"/>
      <c r="J2" s="261"/>
      <c r="K2" s="262"/>
    </row>
    <row r="3" spans="2:11" s="17" customFormat="1" ht="45" customHeight="1" x14ac:dyDescent="0.2">
      <c r="B3" s="263"/>
      <c r="C3" s="395" t="s">
        <v>1108</v>
      </c>
      <c r="D3" s="395"/>
      <c r="E3" s="395"/>
      <c r="F3" s="395"/>
      <c r="G3" s="395"/>
      <c r="H3" s="395"/>
      <c r="I3" s="395"/>
      <c r="J3" s="395"/>
      <c r="K3" s="264"/>
    </row>
    <row r="4" spans="2:11" s="1" customFormat="1" ht="25.5" customHeight="1" x14ac:dyDescent="0.3">
      <c r="B4" s="265"/>
      <c r="C4" s="400" t="s">
        <v>1109</v>
      </c>
      <c r="D4" s="400"/>
      <c r="E4" s="400"/>
      <c r="F4" s="400"/>
      <c r="G4" s="400"/>
      <c r="H4" s="400"/>
      <c r="I4" s="400"/>
      <c r="J4" s="400"/>
      <c r="K4" s="266"/>
    </row>
    <row r="5" spans="2:11" s="1" customFormat="1" ht="5.25" customHeight="1" x14ac:dyDescent="0.2">
      <c r="B5" s="265"/>
      <c r="C5" s="267"/>
      <c r="D5" s="267"/>
      <c r="E5" s="267"/>
      <c r="F5" s="267"/>
      <c r="G5" s="267"/>
      <c r="H5" s="267"/>
      <c r="I5" s="267"/>
      <c r="J5" s="267"/>
      <c r="K5" s="266"/>
    </row>
    <row r="6" spans="2:11" s="1" customFormat="1" ht="15" customHeight="1" x14ac:dyDescent="0.2">
      <c r="B6" s="265"/>
      <c r="C6" s="399" t="s">
        <v>1110</v>
      </c>
      <c r="D6" s="399"/>
      <c r="E6" s="399"/>
      <c r="F6" s="399"/>
      <c r="G6" s="399"/>
      <c r="H6" s="399"/>
      <c r="I6" s="399"/>
      <c r="J6" s="399"/>
      <c r="K6" s="266"/>
    </row>
    <row r="7" spans="2:11" s="1" customFormat="1" ht="15" customHeight="1" x14ac:dyDescent="0.2">
      <c r="B7" s="269"/>
      <c r="C7" s="399" t="s">
        <v>1111</v>
      </c>
      <c r="D7" s="399"/>
      <c r="E7" s="399"/>
      <c r="F7" s="399"/>
      <c r="G7" s="399"/>
      <c r="H7" s="399"/>
      <c r="I7" s="399"/>
      <c r="J7" s="399"/>
      <c r="K7" s="266"/>
    </row>
    <row r="8" spans="2:11" s="1" customFormat="1" ht="12.75" customHeight="1" x14ac:dyDescent="0.2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spans="2:11" s="1" customFormat="1" ht="15" customHeight="1" x14ac:dyDescent="0.2">
      <c r="B9" s="269"/>
      <c r="C9" s="399" t="s">
        <v>1112</v>
      </c>
      <c r="D9" s="399"/>
      <c r="E9" s="399"/>
      <c r="F9" s="399"/>
      <c r="G9" s="399"/>
      <c r="H9" s="399"/>
      <c r="I9" s="399"/>
      <c r="J9" s="399"/>
      <c r="K9" s="266"/>
    </row>
    <row r="10" spans="2:11" s="1" customFormat="1" ht="15" customHeight="1" x14ac:dyDescent="0.2">
      <c r="B10" s="269"/>
      <c r="C10" s="268"/>
      <c r="D10" s="399" t="s">
        <v>1113</v>
      </c>
      <c r="E10" s="399"/>
      <c r="F10" s="399"/>
      <c r="G10" s="399"/>
      <c r="H10" s="399"/>
      <c r="I10" s="399"/>
      <c r="J10" s="399"/>
      <c r="K10" s="266"/>
    </row>
    <row r="11" spans="2:11" s="1" customFormat="1" ht="15" customHeight="1" x14ac:dyDescent="0.2">
      <c r="B11" s="269"/>
      <c r="C11" s="270"/>
      <c r="D11" s="399" t="s">
        <v>1114</v>
      </c>
      <c r="E11" s="399"/>
      <c r="F11" s="399"/>
      <c r="G11" s="399"/>
      <c r="H11" s="399"/>
      <c r="I11" s="399"/>
      <c r="J11" s="399"/>
      <c r="K11" s="266"/>
    </row>
    <row r="12" spans="2:11" s="1" customFormat="1" ht="15" customHeight="1" x14ac:dyDescent="0.2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spans="2:11" s="1" customFormat="1" ht="15" customHeight="1" x14ac:dyDescent="0.2">
      <c r="B13" s="269"/>
      <c r="C13" s="270"/>
      <c r="D13" s="271" t="s">
        <v>1115</v>
      </c>
      <c r="E13" s="268"/>
      <c r="F13" s="268"/>
      <c r="G13" s="268"/>
      <c r="H13" s="268"/>
      <c r="I13" s="268"/>
      <c r="J13" s="268"/>
      <c r="K13" s="266"/>
    </row>
    <row r="14" spans="2:11" s="1" customFormat="1" ht="12.75" customHeight="1" x14ac:dyDescent="0.2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spans="2:11" s="1" customFormat="1" ht="15" customHeight="1" x14ac:dyDescent="0.2">
      <c r="B15" s="269"/>
      <c r="C15" s="270"/>
      <c r="D15" s="399" t="s">
        <v>1116</v>
      </c>
      <c r="E15" s="399"/>
      <c r="F15" s="399"/>
      <c r="G15" s="399"/>
      <c r="H15" s="399"/>
      <c r="I15" s="399"/>
      <c r="J15" s="399"/>
      <c r="K15" s="266"/>
    </row>
    <row r="16" spans="2:11" s="1" customFormat="1" ht="15" customHeight="1" x14ac:dyDescent="0.2">
      <c r="B16" s="269"/>
      <c r="C16" s="270"/>
      <c r="D16" s="399" t="s">
        <v>1117</v>
      </c>
      <c r="E16" s="399"/>
      <c r="F16" s="399"/>
      <c r="G16" s="399"/>
      <c r="H16" s="399"/>
      <c r="I16" s="399"/>
      <c r="J16" s="399"/>
      <c r="K16" s="266"/>
    </row>
    <row r="17" spans="2:11" s="1" customFormat="1" ht="15" customHeight="1" x14ac:dyDescent="0.2">
      <c r="B17" s="269"/>
      <c r="C17" s="270"/>
      <c r="D17" s="399" t="s">
        <v>1118</v>
      </c>
      <c r="E17" s="399"/>
      <c r="F17" s="399"/>
      <c r="G17" s="399"/>
      <c r="H17" s="399"/>
      <c r="I17" s="399"/>
      <c r="J17" s="399"/>
      <c r="K17" s="266"/>
    </row>
    <row r="18" spans="2:11" s="1" customFormat="1" ht="15" customHeight="1" x14ac:dyDescent="0.2">
      <c r="B18" s="269"/>
      <c r="C18" s="270"/>
      <c r="D18" s="270"/>
      <c r="E18" s="272" t="s">
        <v>77</v>
      </c>
      <c r="F18" s="399" t="s">
        <v>1119</v>
      </c>
      <c r="G18" s="399"/>
      <c r="H18" s="399"/>
      <c r="I18" s="399"/>
      <c r="J18" s="399"/>
      <c r="K18" s="266"/>
    </row>
    <row r="19" spans="2:11" s="1" customFormat="1" ht="15" customHeight="1" x14ac:dyDescent="0.2">
      <c r="B19" s="269"/>
      <c r="C19" s="270"/>
      <c r="D19" s="270"/>
      <c r="E19" s="272" t="s">
        <v>1120</v>
      </c>
      <c r="F19" s="399" t="s">
        <v>1121</v>
      </c>
      <c r="G19" s="399"/>
      <c r="H19" s="399"/>
      <c r="I19" s="399"/>
      <c r="J19" s="399"/>
      <c r="K19" s="266"/>
    </row>
    <row r="20" spans="2:11" s="1" customFormat="1" ht="15" customHeight="1" x14ac:dyDescent="0.2">
      <c r="B20" s="269"/>
      <c r="C20" s="270"/>
      <c r="D20" s="270"/>
      <c r="E20" s="272" t="s">
        <v>1122</v>
      </c>
      <c r="F20" s="399" t="s">
        <v>1123</v>
      </c>
      <c r="G20" s="399"/>
      <c r="H20" s="399"/>
      <c r="I20" s="399"/>
      <c r="J20" s="399"/>
      <c r="K20" s="266"/>
    </row>
    <row r="21" spans="2:11" s="1" customFormat="1" ht="15" customHeight="1" x14ac:dyDescent="0.2">
      <c r="B21" s="269"/>
      <c r="C21" s="270"/>
      <c r="D21" s="270"/>
      <c r="E21" s="272" t="s">
        <v>1124</v>
      </c>
      <c r="F21" s="399" t="s">
        <v>101</v>
      </c>
      <c r="G21" s="399"/>
      <c r="H21" s="399"/>
      <c r="I21" s="399"/>
      <c r="J21" s="399"/>
      <c r="K21" s="266"/>
    </row>
    <row r="22" spans="2:11" s="1" customFormat="1" ht="15" customHeight="1" x14ac:dyDescent="0.2">
      <c r="B22" s="269"/>
      <c r="C22" s="270"/>
      <c r="D22" s="270"/>
      <c r="E22" s="272" t="s">
        <v>1125</v>
      </c>
      <c r="F22" s="399" t="s">
        <v>1126</v>
      </c>
      <c r="G22" s="399"/>
      <c r="H22" s="399"/>
      <c r="I22" s="399"/>
      <c r="J22" s="399"/>
      <c r="K22" s="266"/>
    </row>
    <row r="23" spans="2:11" s="1" customFormat="1" ht="15" customHeight="1" x14ac:dyDescent="0.2">
      <c r="B23" s="269"/>
      <c r="C23" s="270"/>
      <c r="D23" s="270"/>
      <c r="E23" s="272" t="s">
        <v>86</v>
      </c>
      <c r="F23" s="399" t="s">
        <v>1127</v>
      </c>
      <c r="G23" s="399"/>
      <c r="H23" s="399"/>
      <c r="I23" s="399"/>
      <c r="J23" s="399"/>
      <c r="K23" s="266"/>
    </row>
    <row r="24" spans="2:11" s="1" customFormat="1" ht="12.75" customHeight="1" x14ac:dyDescent="0.2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spans="2:11" s="1" customFormat="1" ht="15" customHeight="1" x14ac:dyDescent="0.2">
      <c r="B25" s="269"/>
      <c r="C25" s="399" t="s">
        <v>1128</v>
      </c>
      <c r="D25" s="399"/>
      <c r="E25" s="399"/>
      <c r="F25" s="399"/>
      <c r="G25" s="399"/>
      <c r="H25" s="399"/>
      <c r="I25" s="399"/>
      <c r="J25" s="399"/>
      <c r="K25" s="266"/>
    </row>
    <row r="26" spans="2:11" s="1" customFormat="1" ht="15" customHeight="1" x14ac:dyDescent="0.2">
      <c r="B26" s="269"/>
      <c r="C26" s="399" t="s">
        <v>1129</v>
      </c>
      <c r="D26" s="399"/>
      <c r="E26" s="399"/>
      <c r="F26" s="399"/>
      <c r="G26" s="399"/>
      <c r="H26" s="399"/>
      <c r="I26" s="399"/>
      <c r="J26" s="399"/>
      <c r="K26" s="266"/>
    </row>
    <row r="27" spans="2:11" s="1" customFormat="1" ht="15" customHeight="1" x14ac:dyDescent="0.2">
      <c r="B27" s="269"/>
      <c r="C27" s="268"/>
      <c r="D27" s="399" t="s">
        <v>1130</v>
      </c>
      <c r="E27" s="399"/>
      <c r="F27" s="399"/>
      <c r="G27" s="399"/>
      <c r="H27" s="399"/>
      <c r="I27" s="399"/>
      <c r="J27" s="399"/>
      <c r="K27" s="266"/>
    </row>
    <row r="28" spans="2:11" s="1" customFormat="1" ht="15" customHeight="1" x14ac:dyDescent="0.2">
      <c r="B28" s="269"/>
      <c r="C28" s="270"/>
      <c r="D28" s="399" t="s">
        <v>1131</v>
      </c>
      <c r="E28" s="399"/>
      <c r="F28" s="399"/>
      <c r="G28" s="399"/>
      <c r="H28" s="399"/>
      <c r="I28" s="399"/>
      <c r="J28" s="399"/>
      <c r="K28" s="266"/>
    </row>
    <row r="29" spans="2:11" s="1" customFormat="1" ht="12.75" customHeight="1" x14ac:dyDescent="0.2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spans="2:11" s="1" customFormat="1" ht="15" customHeight="1" x14ac:dyDescent="0.2">
      <c r="B30" s="269"/>
      <c r="C30" s="270"/>
      <c r="D30" s="399" t="s">
        <v>1132</v>
      </c>
      <c r="E30" s="399"/>
      <c r="F30" s="399"/>
      <c r="G30" s="399"/>
      <c r="H30" s="399"/>
      <c r="I30" s="399"/>
      <c r="J30" s="399"/>
      <c r="K30" s="266"/>
    </row>
    <row r="31" spans="2:11" s="1" customFormat="1" ht="15" customHeight="1" x14ac:dyDescent="0.2">
      <c r="B31" s="269"/>
      <c r="C31" s="270"/>
      <c r="D31" s="399" t="s">
        <v>1133</v>
      </c>
      <c r="E31" s="399"/>
      <c r="F31" s="399"/>
      <c r="G31" s="399"/>
      <c r="H31" s="399"/>
      <c r="I31" s="399"/>
      <c r="J31" s="399"/>
      <c r="K31" s="266"/>
    </row>
    <row r="32" spans="2:11" s="1" customFormat="1" ht="12.75" customHeight="1" x14ac:dyDescent="0.2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spans="2:11" s="1" customFormat="1" ht="15" customHeight="1" x14ac:dyDescent="0.2">
      <c r="B33" s="269"/>
      <c r="C33" s="270"/>
      <c r="D33" s="399" t="s">
        <v>1134</v>
      </c>
      <c r="E33" s="399"/>
      <c r="F33" s="399"/>
      <c r="G33" s="399"/>
      <c r="H33" s="399"/>
      <c r="I33" s="399"/>
      <c r="J33" s="399"/>
      <c r="K33" s="266"/>
    </row>
    <row r="34" spans="2:11" s="1" customFormat="1" ht="15" customHeight="1" x14ac:dyDescent="0.2">
      <c r="B34" s="269"/>
      <c r="C34" s="270"/>
      <c r="D34" s="399" t="s">
        <v>1135</v>
      </c>
      <c r="E34" s="399"/>
      <c r="F34" s="399"/>
      <c r="G34" s="399"/>
      <c r="H34" s="399"/>
      <c r="I34" s="399"/>
      <c r="J34" s="399"/>
      <c r="K34" s="266"/>
    </row>
    <row r="35" spans="2:11" s="1" customFormat="1" ht="15" customHeight="1" x14ac:dyDescent="0.2">
      <c r="B35" s="269"/>
      <c r="C35" s="270"/>
      <c r="D35" s="399" t="s">
        <v>1136</v>
      </c>
      <c r="E35" s="399"/>
      <c r="F35" s="399"/>
      <c r="G35" s="399"/>
      <c r="H35" s="399"/>
      <c r="I35" s="399"/>
      <c r="J35" s="399"/>
      <c r="K35" s="266"/>
    </row>
    <row r="36" spans="2:11" s="1" customFormat="1" ht="15" customHeight="1" x14ac:dyDescent="0.2">
      <c r="B36" s="269"/>
      <c r="C36" s="270"/>
      <c r="D36" s="268"/>
      <c r="E36" s="271" t="s">
        <v>117</v>
      </c>
      <c r="F36" s="268"/>
      <c r="G36" s="399" t="s">
        <v>1137</v>
      </c>
      <c r="H36" s="399"/>
      <c r="I36" s="399"/>
      <c r="J36" s="399"/>
      <c r="K36" s="266"/>
    </row>
    <row r="37" spans="2:11" s="1" customFormat="1" ht="30.75" customHeight="1" x14ac:dyDescent="0.2">
      <c r="B37" s="269"/>
      <c r="C37" s="270"/>
      <c r="D37" s="268"/>
      <c r="E37" s="271" t="s">
        <v>1138</v>
      </c>
      <c r="F37" s="268"/>
      <c r="G37" s="399" t="s">
        <v>1139</v>
      </c>
      <c r="H37" s="399"/>
      <c r="I37" s="399"/>
      <c r="J37" s="399"/>
      <c r="K37" s="266"/>
    </row>
    <row r="38" spans="2:11" s="1" customFormat="1" ht="15" customHeight="1" x14ac:dyDescent="0.2">
      <c r="B38" s="269"/>
      <c r="C38" s="270"/>
      <c r="D38" s="268"/>
      <c r="E38" s="271" t="s">
        <v>51</v>
      </c>
      <c r="F38" s="268"/>
      <c r="G38" s="399" t="s">
        <v>1140</v>
      </c>
      <c r="H38" s="399"/>
      <c r="I38" s="399"/>
      <c r="J38" s="399"/>
      <c r="K38" s="266"/>
    </row>
    <row r="39" spans="2:11" s="1" customFormat="1" ht="15" customHeight="1" x14ac:dyDescent="0.2">
      <c r="B39" s="269"/>
      <c r="C39" s="270"/>
      <c r="D39" s="268"/>
      <c r="E39" s="271" t="s">
        <v>52</v>
      </c>
      <c r="F39" s="268"/>
      <c r="G39" s="399" t="s">
        <v>1141</v>
      </c>
      <c r="H39" s="399"/>
      <c r="I39" s="399"/>
      <c r="J39" s="399"/>
      <c r="K39" s="266"/>
    </row>
    <row r="40" spans="2:11" s="1" customFormat="1" ht="15" customHeight="1" x14ac:dyDescent="0.2">
      <c r="B40" s="269"/>
      <c r="C40" s="270"/>
      <c r="D40" s="268"/>
      <c r="E40" s="271" t="s">
        <v>118</v>
      </c>
      <c r="F40" s="268"/>
      <c r="G40" s="399" t="s">
        <v>1142</v>
      </c>
      <c r="H40" s="399"/>
      <c r="I40" s="399"/>
      <c r="J40" s="399"/>
      <c r="K40" s="266"/>
    </row>
    <row r="41" spans="2:11" s="1" customFormat="1" ht="15" customHeight="1" x14ac:dyDescent="0.2">
      <c r="B41" s="269"/>
      <c r="C41" s="270"/>
      <c r="D41" s="268"/>
      <c r="E41" s="271" t="s">
        <v>119</v>
      </c>
      <c r="F41" s="268"/>
      <c r="G41" s="399" t="s">
        <v>1143</v>
      </c>
      <c r="H41" s="399"/>
      <c r="I41" s="399"/>
      <c r="J41" s="399"/>
      <c r="K41" s="266"/>
    </row>
    <row r="42" spans="2:11" s="1" customFormat="1" ht="15" customHeight="1" x14ac:dyDescent="0.2">
      <c r="B42" s="269"/>
      <c r="C42" s="270"/>
      <c r="D42" s="268"/>
      <c r="E42" s="271" t="s">
        <v>1144</v>
      </c>
      <c r="F42" s="268"/>
      <c r="G42" s="399" t="s">
        <v>1145</v>
      </c>
      <c r="H42" s="399"/>
      <c r="I42" s="399"/>
      <c r="J42" s="399"/>
      <c r="K42" s="266"/>
    </row>
    <row r="43" spans="2:11" s="1" customFormat="1" ht="15" customHeight="1" x14ac:dyDescent="0.2">
      <c r="B43" s="269"/>
      <c r="C43" s="270"/>
      <c r="D43" s="268"/>
      <c r="E43" s="271"/>
      <c r="F43" s="268"/>
      <c r="G43" s="399" t="s">
        <v>1146</v>
      </c>
      <c r="H43" s="399"/>
      <c r="I43" s="399"/>
      <c r="J43" s="399"/>
      <c r="K43" s="266"/>
    </row>
    <row r="44" spans="2:11" s="1" customFormat="1" ht="15" customHeight="1" x14ac:dyDescent="0.2">
      <c r="B44" s="269"/>
      <c r="C44" s="270"/>
      <c r="D44" s="268"/>
      <c r="E44" s="271" t="s">
        <v>1147</v>
      </c>
      <c r="F44" s="268"/>
      <c r="G44" s="399" t="s">
        <v>1148</v>
      </c>
      <c r="H44" s="399"/>
      <c r="I44" s="399"/>
      <c r="J44" s="399"/>
      <c r="K44" s="266"/>
    </row>
    <row r="45" spans="2:11" s="1" customFormat="1" ht="15" customHeight="1" x14ac:dyDescent="0.2">
      <c r="B45" s="269"/>
      <c r="C45" s="270"/>
      <c r="D45" s="268"/>
      <c r="E45" s="271" t="s">
        <v>121</v>
      </c>
      <c r="F45" s="268"/>
      <c r="G45" s="399" t="s">
        <v>1149</v>
      </c>
      <c r="H45" s="399"/>
      <c r="I45" s="399"/>
      <c r="J45" s="399"/>
      <c r="K45" s="266"/>
    </row>
    <row r="46" spans="2:11" s="1" customFormat="1" ht="12.75" customHeight="1" x14ac:dyDescent="0.2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spans="2:11" s="1" customFormat="1" ht="15" customHeight="1" x14ac:dyDescent="0.2">
      <c r="B47" s="269"/>
      <c r="C47" s="270"/>
      <c r="D47" s="399" t="s">
        <v>1150</v>
      </c>
      <c r="E47" s="399"/>
      <c r="F47" s="399"/>
      <c r="G47" s="399"/>
      <c r="H47" s="399"/>
      <c r="I47" s="399"/>
      <c r="J47" s="399"/>
      <c r="K47" s="266"/>
    </row>
    <row r="48" spans="2:11" s="1" customFormat="1" ht="15" customHeight="1" x14ac:dyDescent="0.2">
      <c r="B48" s="269"/>
      <c r="C48" s="270"/>
      <c r="D48" s="270"/>
      <c r="E48" s="399" t="s">
        <v>1151</v>
      </c>
      <c r="F48" s="399"/>
      <c r="G48" s="399"/>
      <c r="H48" s="399"/>
      <c r="I48" s="399"/>
      <c r="J48" s="399"/>
      <c r="K48" s="266"/>
    </row>
    <row r="49" spans="2:11" s="1" customFormat="1" ht="15" customHeight="1" x14ac:dyDescent="0.2">
      <c r="B49" s="269"/>
      <c r="C49" s="270"/>
      <c r="D49" s="270"/>
      <c r="E49" s="399" t="s">
        <v>1152</v>
      </c>
      <c r="F49" s="399"/>
      <c r="G49" s="399"/>
      <c r="H49" s="399"/>
      <c r="I49" s="399"/>
      <c r="J49" s="399"/>
      <c r="K49" s="266"/>
    </row>
    <row r="50" spans="2:11" s="1" customFormat="1" ht="15" customHeight="1" x14ac:dyDescent="0.2">
      <c r="B50" s="269"/>
      <c r="C50" s="270"/>
      <c r="D50" s="270"/>
      <c r="E50" s="399" t="s">
        <v>1153</v>
      </c>
      <c r="F50" s="399"/>
      <c r="G50" s="399"/>
      <c r="H50" s="399"/>
      <c r="I50" s="399"/>
      <c r="J50" s="399"/>
      <c r="K50" s="266"/>
    </row>
    <row r="51" spans="2:11" s="1" customFormat="1" ht="15" customHeight="1" x14ac:dyDescent="0.2">
      <c r="B51" s="269"/>
      <c r="C51" s="270"/>
      <c r="D51" s="399" t="s">
        <v>1154</v>
      </c>
      <c r="E51" s="399"/>
      <c r="F51" s="399"/>
      <c r="G51" s="399"/>
      <c r="H51" s="399"/>
      <c r="I51" s="399"/>
      <c r="J51" s="399"/>
      <c r="K51" s="266"/>
    </row>
    <row r="52" spans="2:11" s="1" customFormat="1" ht="25.5" customHeight="1" x14ac:dyDescent="0.3">
      <c r="B52" s="265"/>
      <c r="C52" s="400" t="s">
        <v>1155</v>
      </c>
      <c r="D52" s="400"/>
      <c r="E52" s="400"/>
      <c r="F52" s="400"/>
      <c r="G52" s="400"/>
      <c r="H52" s="400"/>
      <c r="I52" s="400"/>
      <c r="J52" s="400"/>
      <c r="K52" s="266"/>
    </row>
    <row r="53" spans="2:11" s="1" customFormat="1" ht="5.25" customHeight="1" x14ac:dyDescent="0.2">
      <c r="B53" s="265"/>
      <c r="C53" s="267"/>
      <c r="D53" s="267"/>
      <c r="E53" s="267"/>
      <c r="F53" s="267"/>
      <c r="G53" s="267"/>
      <c r="H53" s="267"/>
      <c r="I53" s="267"/>
      <c r="J53" s="267"/>
      <c r="K53" s="266"/>
    </row>
    <row r="54" spans="2:11" s="1" customFormat="1" ht="15" customHeight="1" x14ac:dyDescent="0.2">
      <c r="B54" s="265"/>
      <c r="C54" s="399" t="s">
        <v>1156</v>
      </c>
      <c r="D54" s="399"/>
      <c r="E54" s="399"/>
      <c r="F54" s="399"/>
      <c r="G54" s="399"/>
      <c r="H54" s="399"/>
      <c r="I54" s="399"/>
      <c r="J54" s="399"/>
      <c r="K54" s="266"/>
    </row>
    <row r="55" spans="2:11" s="1" customFormat="1" ht="15" customHeight="1" x14ac:dyDescent="0.2">
      <c r="B55" s="265"/>
      <c r="C55" s="399" t="s">
        <v>1157</v>
      </c>
      <c r="D55" s="399"/>
      <c r="E55" s="399"/>
      <c r="F55" s="399"/>
      <c r="G55" s="399"/>
      <c r="H55" s="399"/>
      <c r="I55" s="399"/>
      <c r="J55" s="399"/>
      <c r="K55" s="266"/>
    </row>
    <row r="56" spans="2:11" s="1" customFormat="1" ht="12.75" customHeight="1" x14ac:dyDescent="0.2">
      <c r="B56" s="265"/>
      <c r="C56" s="268"/>
      <c r="D56" s="268"/>
      <c r="E56" s="268"/>
      <c r="F56" s="268"/>
      <c r="G56" s="268"/>
      <c r="H56" s="268"/>
      <c r="I56" s="268"/>
      <c r="J56" s="268"/>
      <c r="K56" s="266"/>
    </row>
    <row r="57" spans="2:11" s="1" customFormat="1" ht="15" customHeight="1" x14ac:dyDescent="0.2">
      <c r="B57" s="265"/>
      <c r="C57" s="399" t="s">
        <v>1158</v>
      </c>
      <c r="D57" s="399"/>
      <c r="E57" s="399"/>
      <c r="F57" s="399"/>
      <c r="G57" s="399"/>
      <c r="H57" s="399"/>
      <c r="I57" s="399"/>
      <c r="J57" s="399"/>
      <c r="K57" s="266"/>
    </row>
    <row r="58" spans="2:11" s="1" customFormat="1" ht="15" customHeight="1" x14ac:dyDescent="0.2">
      <c r="B58" s="265"/>
      <c r="C58" s="270"/>
      <c r="D58" s="399" t="s">
        <v>1159</v>
      </c>
      <c r="E58" s="399"/>
      <c r="F58" s="399"/>
      <c r="G58" s="399"/>
      <c r="H58" s="399"/>
      <c r="I58" s="399"/>
      <c r="J58" s="399"/>
      <c r="K58" s="266"/>
    </row>
    <row r="59" spans="2:11" s="1" customFormat="1" ht="15" customHeight="1" x14ac:dyDescent="0.2">
      <c r="B59" s="265"/>
      <c r="C59" s="270"/>
      <c r="D59" s="399" t="s">
        <v>1160</v>
      </c>
      <c r="E59" s="399"/>
      <c r="F59" s="399"/>
      <c r="G59" s="399"/>
      <c r="H59" s="399"/>
      <c r="I59" s="399"/>
      <c r="J59" s="399"/>
      <c r="K59" s="266"/>
    </row>
    <row r="60" spans="2:11" s="1" customFormat="1" ht="15" customHeight="1" x14ac:dyDescent="0.2">
      <c r="B60" s="265"/>
      <c r="C60" s="270"/>
      <c r="D60" s="399" t="s">
        <v>1161</v>
      </c>
      <c r="E60" s="399"/>
      <c r="F60" s="399"/>
      <c r="G60" s="399"/>
      <c r="H60" s="399"/>
      <c r="I60" s="399"/>
      <c r="J60" s="399"/>
      <c r="K60" s="266"/>
    </row>
    <row r="61" spans="2:11" s="1" customFormat="1" ht="15" customHeight="1" x14ac:dyDescent="0.2">
      <c r="B61" s="265"/>
      <c r="C61" s="270"/>
      <c r="D61" s="399" t="s">
        <v>1162</v>
      </c>
      <c r="E61" s="399"/>
      <c r="F61" s="399"/>
      <c r="G61" s="399"/>
      <c r="H61" s="399"/>
      <c r="I61" s="399"/>
      <c r="J61" s="399"/>
      <c r="K61" s="266"/>
    </row>
    <row r="62" spans="2:11" s="1" customFormat="1" ht="15" customHeight="1" x14ac:dyDescent="0.2">
      <c r="B62" s="265"/>
      <c r="C62" s="270"/>
      <c r="D62" s="401" t="s">
        <v>1163</v>
      </c>
      <c r="E62" s="401"/>
      <c r="F62" s="401"/>
      <c r="G62" s="401"/>
      <c r="H62" s="401"/>
      <c r="I62" s="401"/>
      <c r="J62" s="401"/>
      <c r="K62" s="266"/>
    </row>
    <row r="63" spans="2:11" s="1" customFormat="1" ht="15" customHeight="1" x14ac:dyDescent="0.2">
      <c r="B63" s="265"/>
      <c r="C63" s="270"/>
      <c r="D63" s="399" t="s">
        <v>1164</v>
      </c>
      <c r="E63" s="399"/>
      <c r="F63" s="399"/>
      <c r="G63" s="399"/>
      <c r="H63" s="399"/>
      <c r="I63" s="399"/>
      <c r="J63" s="399"/>
      <c r="K63" s="266"/>
    </row>
    <row r="64" spans="2:11" s="1" customFormat="1" ht="12.75" customHeight="1" x14ac:dyDescent="0.2">
      <c r="B64" s="265"/>
      <c r="C64" s="270"/>
      <c r="D64" s="270"/>
      <c r="E64" s="273"/>
      <c r="F64" s="270"/>
      <c r="G64" s="270"/>
      <c r="H64" s="270"/>
      <c r="I64" s="270"/>
      <c r="J64" s="270"/>
      <c r="K64" s="266"/>
    </row>
    <row r="65" spans="2:11" s="1" customFormat="1" ht="15" customHeight="1" x14ac:dyDescent="0.2">
      <c r="B65" s="265"/>
      <c r="C65" s="270"/>
      <c r="D65" s="399" t="s">
        <v>1165</v>
      </c>
      <c r="E65" s="399"/>
      <c r="F65" s="399"/>
      <c r="G65" s="399"/>
      <c r="H65" s="399"/>
      <c r="I65" s="399"/>
      <c r="J65" s="399"/>
      <c r="K65" s="266"/>
    </row>
    <row r="66" spans="2:11" s="1" customFormat="1" ht="15" customHeight="1" x14ac:dyDescent="0.2">
      <c r="B66" s="265"/>
      <c r="C66" s="270"/>
      <c r="D66" s="401" t="s">
        <v>1166</v>
      </c>
      <c r="E66" s="401"/>
      <c r="F66" s="401"/>
      <c r="G66" s="401"/>
      <c r="H66" s="401"/>
      <c r="I66" s="401"/>
      <c r="J66" s="401"/>
      <c r="K66" s="266"/>
    </row>
    <row r="67" spans="2:11" s="1" customFormat="1" ht="15" customHeight="1" x14ac:dyDescent="0.2">
      <c r="B67" s="265"/>
      <c r="C67" s="270"/>
      <c r="D67" s="399" t="s">
        <v>1167</v>
      </c>
      <c r="E67" s="399"/>
      <c r="F67" s="399"/>
      <c r="G67" s="399"/>
      <c r="H67" s="399"/>
      <c r="I67" s="399"/>
      <c r="J67" s="399"/>
      <c r="K67" s="266"/>
    </row>
    <row r="68" spans="2:11" s="1" customFormat="1" ht="15" customHeight="1" x14ac:dyDescent="0.2">
      <c r="B68" s="265"/>
      <c r="C68" s="270"/>
      <c r="D68" s="399" t="s">
        <v>1168</v>
      </c>
      <c r="E68" s="399"/>
      <c r="F68" s="399"/>
      <c r="G68" s="399"/>
      <c r="H68" s="399"/>
      <c r="I68" s="399"/>
      <c r="J68" s="399"/>
      <c r="K68" s="266"/>
    </row>
    <row r="69" spans="2:11" s="1" customFormat="1" ht="15" customHeight="1" x14ac:dyDescent="0.2">
      <c r="B69" s="265"/>
      <c r="C69" s="270"/>
      <c r="D69" s="399" t="s">
        <v>1169</v>
      </c>
      <c r="E69" s="399"/>
      <c r="F69" s="399"/>
      <c r="G69" s="399"/>
      <c r="H69" s="399"/>
      <c r="I69" s="399"/>
      <c r="J69" s="399"/>
      <c r="K69" s="266"/>
    </row>
    <row r="70" spans="2:11" s="1" customFormat="1" ht="15" customHeight="1" x14ac:dyDescent="0.2">
      <c r="B70" s="265"/>
      <c r="C70" s="270"/>
      <c r="D70" s="399" t="s">
        <v>1170</v>
      </c>
      <c r="E70" s="399"/>
      <c r="F70" s="399"/>
      <c r="G70" s="399"/>
      <c r="H70" s="399"/>
      <c r="I70" s="399"/>
      <c r="J70" s="399"/>
      <c r="K70" s="266"/>
    </row>
    <row r="71" spans="2:11" s="1" customFormat="1" ht="12.75" customHeight="1" x14ac:dyDescent="0.2">
      <c r="B71" s="274"/>
      <c r="C71" s="275"/>
      <c r="D71" s="275"/>
      <c r="E71" s="275"/>
      <c r="F71" s="275"/>
      <c r="G71" s="275"/>
      <c r="H71" s="275"/>
      <c r="I71" s="275"/>
      <c r="J71" s="275"/>
      <c r="K71" s="276"/>
    </row>
    <row r="72" spans="2:11" s="1" customFormat="1" ht="18.75" customHeight="1" x14ac:dyDescent="0.2">
      <c r="B72" s="277"/>
      <c r="C72" s="277"/>
      <c r="D72" s="277"/>
      <c r="E72" s="277"/>
      <c r="F72" s="277"/>
      <c r="G72" s="277"/>
      <c r="H72" s="277"/>
      <c r="I72" s="277"/>
      <c r="J72" s="277"/>
      <c r="K72" s="278"/>
    </row>
    <row r="73" spans="2:11" s="1" customFormat="1" ht="18.75" customHeight="1" x14ac:dyDescent="0.2">
      <c r="B73" s="278"/>
      <c r="C73" s="278"/>
      <c r="D73" s="278"/>
      <c r="E73" s="278"/>
      <c r="F73" s="278"/>
      <c r="G73" s="278"/>
      <c r="H73" s="278"/>
      <c r="I73" s="278"/>
      <c r="J73" s="278"/>
      <c r="K73" s="278"/>
    </row>
    <row r="74" spans="2:11" s="1" customFormat="1" ht="7.5" customHeight="1" x14ac:dyDescent="0.2">
      <c r="B74" s="279"/>
      <c r="C74" s="280"/>
      <c r="D74" s="280"/>
      <c r="E74" s="280"/>
      <c r="F74" s="280"/>
      <c r="G74" s="280"/>
      <c r="H74" s="280"/>
      <c r="I74" s="280"/>
      <c r="J74" s="280"/>
      <c r="K74" s="281"/>
    </row>
    <row r="75" spans="2:11" s="1" customFormat="1" ht="45" customHeight="1" x14ac:dyDescent="0.2">
      <c r="B75" s="282"/>
      <c r="C75" s="394" t="s">
        <v>1171</v>
      </c>
      <c r="D75" s="394"/>
      <c r="E75" s="394"/>
      <c r="F75" s="394"/>
      <c r="G75" s="394"/>
      <c r="H75" s="394"/>
      <c r="I75" s="394"/>
      <c r="J75" s="394"/>
      <c r="K75" s="283"/>
    </row>
    <row r="76" spans="2:11" s="1" customFormat="1" ht="17.25" customHeight="1" x14ac:dyDescent="0.2">
      <c r="B76" s="282"/>
      <c r="C76" s="284" t="s">
        <v>1172</v>
      </c>
      <c r="D76" s="284"/>
      <c r="E76" s="284"/>
      <c r="F76" s="284" t="s">
        <v>1173</v>
      </c>
      <c r="G76" s="285"/>
      <c r="H76" s="284" t="s">
        <v>52</v>
      </c>
      <c r="I76" s="284" t="s">
        <v>55</v>
      </c>
      <c r="J76" s="284" t="s">
        <v>1174</v>
      </c>
      <c r="K76" s="283"/>
    </row>
    <row r="77" spans="2:11" s="1" customFormat="1" ht="17.25" customHeight="1" x14ac:dyDescent="0.2">
      <c r="B77" s="282"/>
      <c r="C77" s="286" t="s">
        <v>1175</v>
      </c>
      <c r="D77" s="286"/>
      <c r="E77" s="286"/>
      <c r="F77" s="287" t="s">
        <v>1176</v>
      </c>
      <c r="G77" s="288"/>
      <c r="H77" s="286"/>
      <c r="I77" s="286"/>
      <c r="J77" s="286" t="s">
        <v>1177</v>
      </c>
      <c r="K77" s="283"/>
    </row>
    <row r="78" spans="2:11" s="1" customFormat="1" ht="5.25" customHeight="1" x14ac:dyDescent="0.2">
      <c r="B78" s="282"/>
      <c r="C78" s="289"/>
      <c r="D78" s="289"/>
      <c r="E78" s="289"/>
      <c r="F78" s="289"/>
      <c r="G78" s="290"/>
      <c r="H78" s="289"/>
      <c r="I78" s="289"/>
      <c r="J78" s="289"/>
      <c r="K78" s="283"/>
    </row>
    <row r="79" spans="2:11" s="1" customFormat="1" ht="15" customHeight="1" x14ac:dyDescent="0.2">
      <c r="B79" s="282"/>
      <c r="C79" s="271" t="s">
        <v>51</v>
      </c>
      <c r="D79" s="291"/>
      <c r="E79" s="291"/>
      <c r="F79" s="292" t="s">
        <v>1178</v>
      </c>
      <c r="G79" s="293"/>
      <c r="H79" s="271" t="s">
        <v>1179</v>
      </c>
      <c r="I79" s="271" t="s">
        <v>1180</v>
      </c>
      <c r="J79" s="271">
        <v>20</v>
      </c>
      <c r="K79" s="283"/>
    </row>
    <row r="80" spans="2:11" s="1" customFormat="1" ht="15" customHeight="1" x14ac:dyDescent="0.2">
      <c r="B80" s="282"/>
      <c r="C80" s="271" t="s">
        <v>1181</v>
      </c>
      <c r="D80" s="271"/>
      <c r="E80" s="271"/>
      <c r="F80" s="292" t="s">
        <v>1178</v>
      </c>
      <c r="G80" s="293"/>
      <c r="H80" s="271" t="s">
        <v>1182</v>
      </c>
      <c r="I80" s="271" t="s">
        <v>1180</v>
      </c>
      <c r="J80" s="271">
        <v>120</v>
      </c>
      <c r="K80" s="283"/>
    </row>
    <row r="81" spans="2:11" s="1" customFormat="1" ht="15" customHeight="1" x14ac:dyDescent="0.2">
      <c r="B81" s="294"/>
      <c r="C81" s="271" t="s">
        <v>1183</v>
      </c>
      <c r="D81" s="271"/>
      <c r="E81" s="271"/>
      <c r="F81" s="292" t="s">
        <v>1184</v>
      </c>
      <c r="G81" s="293"/>
      <c r="H81" s="271" t="s">
        <v>1185</v>
      </c>
      <c r="I81" s="271" t="s">
        <v>1180</v>
      </c>
      <c r="J81" s="271">
        <v>50</v>
      </c>
      <c r="K81" s="283"/>
    </row>
    <row r="82" spans="2:11" s="1" customFormat="1" ht="15" customHeight="1" x14ac:dyDescent="0.2">
      <c r="B82" s="294"/>
      <c r="C82" s="271" t="s">
        <v>1186</v>
      </c>
      <c r="D82" s="271"/>
      <c r="E82" s="271"/>
      <c r="F82" s="292" t="s">
        <v>1178</v>
      </c>
      <c r="G82" s="293"/>
      <c r="H82" s="271" t="s">
        <v>1187</v>
      </c>
      <c r="I82" s="271" t="s">
        <v>1188</v>
      </c>
      <c r="J82" s="271"/>
      <c r="K82" s="283"/>
    </row>
    <row r="83" spans="2:11" s="1" customFormat="1" ht="15" customHeight="1" x14ac:dyDescent="0.2">
      <c r="B83" s="294"/>
      <c r="C83" s="295" t="s">
        <v>1189</v>
      </c>
      <c r="D83" s="295"/>
      <c r="E83" s="295"/>
      <c r="F83" s="296" t="s">
        <v>1184</v>
      </c>
      <c r="G83" s="295"/>
      <c r="H83" s="295" t="s">
        <v>1190</v>
      </c>
      <c r="I83" s="295" t="s">
        <v>1180</v>
      </c>
      <c r="J83" s="295">
        <v>15</v>
      </c>
      <c r="K83" s="283"/>
    </row>
    <row r="84" spans="2:11" s="1" customFormat="1" ht="15" customHeight="1" x14ac:dyDescent="0.2">
      <c r="B84" s="294"/>
      <c r="C84" s="295" t="s">
        <v>1191</v>
      </c>
      <c r="D84" s="295"/>
      <c r="E84" s="295"/>
      <c r="F84" s="296" t="s">
        <v>1184</v>
      </c>
      <c r="G84" s="295"/>
      <c r="H84" s="295" t="s">
        <v>1192</v>
      </c>
      <c r="I84" s="295" t="s">
        <v>1180</v>
      </c>
      <c r="J84" s="295">
        <v>15</v>
      </c>
      <c r="K84" s="283"/>
    </row>
    <row r="85" spans="2:11" s="1" customFormat="1" ht="15" customHeight="1" x14ac:dyDescent="0.2">
      <c r="B85" s="294"/>
      <c r="C85" s="295" t="s">
        <v>1193</v>
      </c>
      <c r="D85" s="295"/>
      <c r="E85" s="295"/>
      <c r="F85" s="296" t="s">
        <v>1184</v>
      </c>
      <c r="G85" s="295"/>
      <c r="H85" s="295" t="s">
        <v>1194</v>
      </c>
      <c r="I85" s="295" t="s">
        <v>1180</v>
      </c>
      <c r="J85" s="295">
        <v>20</v>
      </c>
      <c r="K85" s="283"/>
    </row>
    <row r="86" spans="2:11" s="1" customFormat="1" ht="15" customHeight="1" x14ac:dyDescent="0.2">
      <c r="B86" s="294"/>
      <c r="C86" s="295" t="s">
        <v>1195</v>
      </c>
      <c r="D86" s="295"/>
      <c r="E86" s="295"/>
      <c r="F86" s="296" t="s">
        <v>1184</v>
      </c>
      <c r="G86" s="295"/>
      <c r="H86" s="295" t="s">
        <v>1196</v>
      </c>
      <c r="I86" s="295" t="s">
        <v>1180</v>
      </c>
      <c r="J86" s="295">
        <v>20</v>
      </c>
      <c r="K86" s="283"/>
    </row>
    <row r="87" spans="2:11" s="1" customFormat="1" ht="15" customHeight="1" x14ac:dyDescent="0.2">
      <c r="B87" s="294"/>
      <c r="C87" s="271" t="s">
        <v>1197</v>
      </c>
      <c r="D87" s="271"/>
      <c r="E87" s="271"/>
      <c r="F87" s="292" t="s">
        <v>1184</v>
      </c>
      <c r="G87" s="293"/>
      <c r="H87" s="271" t="s">
        <v>1198</v>
      </c>
      <c r="I87" s="271" t="s">
        <v>1180</v>
      </c>
      <c r="J87" s="271">
        <v>50</v>
      </c>
      <c r="K87" s="283"/>
    </row>
    <row r="88" spans="2:11" s="1" customFormat="1" ht="15" customHeight="1" x14ac:dyDescent="0.2">
      <c r="B88" s="294"/>
      <c r="C88" s="271" t="s">
        <v>1199</v>
      </c>
      <c r="D88" s="271"/>
      <c r="E88" s="271"/>
      <c r="F88" s="292" t="s">
        <v>1184</v>
      </c>
      <c r="G88" s="293"/>
      <c r="H88" s="271" t="s">
        <v>1200</v>
      </c>
      <c r="I88" s="271" t="s">
        <v>1180</v>
      </c>
      <c r="J88" s="271">
        <v>20</v>
      </c>
      <c r="K88" s="283"/>
    </row>
    <row r="89" spans="2:11" s="1" customFormat="1" ht="15" customHeight="1" x14ac:dyDescent="0.2">
      <c r="B89" s="294"/>
      <c r="C89" s="271" t="s">
        <v>1201</v>
      </c>
      <c r="D89" s="271"/>
      <c r="E89" s="271"/>
      <c r="F89" s="292" t="s">
        <v>1184</v>
      </c>
      <c r="G89" s="293"/>
      <c r="H89" s="271" t="s">
        <v>1202</v>
      </c>
      <c r="I89" s="271" t="s">
        <v>1180</v>
      </c>
      <c r="J89" s="271">
        <v>20</v>
      </c>
      <c r="K89" s="283"/>
    </row>
    <row r="90" spans="2:11" s="1" customFormat="1" ht="15" customHeight="1" x14ac:dyDescent="0.2">
      <c r="B90" s="294"/>
      <c r="C90" s="271" t="s">
        <v>1203</v>
      </c>
      <c r="D90" s="271"/>
      <c r="E90" s="271"/>
      <c r="F90" s="292" t="s">
        <v>1184</v>
      </c>
      <c r="G90" s="293"/>
      <c r="H90" s="271" t="s">
        <v>1204</v>
      </c>
      <c r="I90" s="271" t="s">
        <v>1180</v>
      </c>
      <c r="J90" s="271">
        <v>50</v>
      </c>
      <c r="K90" s="283"/>
    </row>
    <row r="91" spans="2:11" s="1" customFormat="1" ht="15" customHeight="1" x14ac:dyDescent="0.2">
      <c r="B91" s="294"/>
      <c r="C91" s="271" t="s">
        <v>1205</v>
      </c>
      <c r="D91" s="271"/>
      <c r="E91" s="271"/>
      <c r="F91" s="292" t="s">
        <v>1184</v>
      </c>
      <c r="G91" s="293"/>
      <c r="H91" s="271" t="s">
        <v>1205</v>
      </c>
      <c r="I91" s="271" t="s">
        <v>1180</v>
      </c>
      <c r="J91" s="271">
        <v>50</v>
      </c>
      <c r="K91" s="283"/>
    </row>
    <row r="92" spans="2:11" s="1" customFormat="1" ht="15" customHeight="1" x14ac:dyDescent="0.2">
      <c r="B92" s="294"/>
      <c r="C92" s="271" t="s">
        <v>1206</v>
      </c>
      <c r="D92" s="271"/>
      <c r="E92" s="271"/>
      <c r="F92" s="292" t="s">
        <v>1184</v>
      </c>
      <c r="G92" s="293"/>
      <c r="H92" s="271" t="s">
        <v>1207</v>
      </c>
      <c r="I92" s="271" t="s">
        <v>1180</v>
      </c>
      <c r="J92" s="271">
        <v>255</v>
      </c>
      <c r="K92" s="283"/>
    </row>
    <row r="93" spans="2:11" s="1" customFormat="1" ht="15" customHeight="1" x14ac:dyDescent="0.2">
      <c r="B93" s="294"/>
      <c r="C93" s="271" t="s">
        <v>1208</v>
      </c>
      <c r="D93" s="271"/>
      <c r="E93" s="271"/>
      <c r="F93" s="292" t="s">
        <v>1178</v>
      </c>
      <c r="G93" s="293"/>
      <c r="H93" s="271" t="s">
        <v>1209</v>
      </c>
      <c r="I93" s="271" t="s">
        <v>1210</v>
      </c>
      <c r="J93" s="271"/>
      <c r="K93" s="283"/>
    </row>
    <row r="94" spans="2:11" s="1" customFormat="1" ht="15" customHeight="1" x14ac:dyDescent="0.2">
      <c r="B94" s="294"/>
      <c r="C94" s="271" t="s">
        <v>1211</v>
      </c>
      <c r="D94" s="271"/>
      <c r="E94" s="271"/>
      <c r="F94" s="292" t="s">
        <v>1178</v>
      </c>
      <c r="G94" s="293"/>
      <c r="H94" s="271" t="s">
        <v>1212</v>
      </c>
      <c r="I94" s="271" t="s">
        <v>1213</v>
      </c>
      <c r="J94" s="271"/>
      <c r="K94" s="283"/>
    </row>
    <row r="95" spans="2:11" s="1" customFormat="1" ht="15" customHeight="1" x14ac:dyDescent="0.2">
      <c r="B95" s="294"/>
      <c r="C95" s="271" t="s">
        <v>1214</v>
      </c>
      <c r="D95" s="271"/>
      <c r="E95" s="271"/>
      <c r="F95" s="292" t="s">
        <v>1178</v>
      </c>
      <c r="G95" s="293"/>
      <c r="H95" s="271" t="s">
        <v>1214</v>
      </c>
      <c r="I95" s="271" t="s">
        <v>1213</v>
      </c>
      <c r="J95" s="271"/>
      <c r="K95" s="283"/>
    </row>
    <row r="96" spans="2:11" s="1" customFormat="1" ht="15" customHeight="1" x14ac:dyDescent="0.2">
      <c r="B96" s="294"/>
      <c r="C96" s="271" t="s">
        <v>36</v>
      </c>
      <c r="D96" s="271"/>
      <c r="E96" s="271"/>
      <c r="F96" s="292" t="s">
        <v>1178</v>
      </c>
      <c r="G96" s="293"/>
      <c r="H96" s="271" t="s">
        <v>1215</v>
      </c>
      <c r="I96" s="271" t="s">
        <v>1213</v>
      </c>
      <c r="J96" s="271"/>
      <c r="K96" s="283"/>
    </row>
    <row r="97" spans="2:11" s="1" customFormat="1" ht="15" customHeight="1" x14ac:dyDescent="0.2">
      <c r="B97" s="294"/>
      <c r="C97" s="271" t="s">
        <v>46</v>
      </c>
      <c r="D97" s="271"/>
      <c r="E97" s="271"/>
      <c r="F97" s="292" t="s">
        <v>1178</v>
      </c>
      <c r="G97" s="293"/>
      <c r="H97" s="271" t="s">
        <v>1216</v>
      </c>
      <c r="I97" s="271" t="s">
        <v>1213</v>
      </c>
      <c r="J97" s="271"/>
      <c r="K97" s="283"/>
    </row>
    <row r="98" spans="2:11" s="1" customFormat="1" ht="15" customHeight="1" x14ac:dyDescent="0.2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spans="2:11" s="1" customFormat="1" ht="18.75" customHeight="1" x14ac:dyDescent="0.2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spans="2:11" s="1" customFormat="1" ht="18.75" customHeight="1" x14ac:dyDescent="0.2">
      <c r="B100" s="278"/>
      <c r="C100" s="278"/>
      <c r="D100" s="278"/>
      <c r="E100" s="278"/>
      <c r="F100" s="278"/>
      <c r="G100" s="278"/>
      <c r="H100" s="278"/>
      <c r="I100" s="278"/>
      <c r="J100" s="278"/>
      <c r="K100" s="278"/>
    </row>
    <row r="101" spans="2:11" s="1" customFormat="1" ht="7.5" customHeight="1" x14ac:dyDescent="0.2">
      <c r="B101" s="279"/>
      <c r="C101" s="280"/>
      <c r="D101" s="280"/>
      <c r="E101" s="280"/>
      <c r="F101" s="280"/>
      <c r="G101" s="280"/>
      <c r="H101" s="280"/>
      <c r="I101" s="280"/>
      <c r="J101" s="280"/>
      <c r="K101" s="281"/>
    </row>
    <row r="102" spans="2:11" s="1" customFormat="1" ht="45" customHeight="1" x14ac:dyDescent="0.2">
      <c r="B102" s="282"/>
      <c r="C102" s="394" t="s">
        <v>1217</v>
      </c>
      <c r="D102" s="394"/>
      <c r="E102" s="394"/>
      <c r="F102" s="394"/>
      <c r="G102" s="394"/>
      <c r="H102" s="394"/>
      <c r="I102" s="394"/>
      <c r="J102" s="394"/>
      <c r="K102" s="283"/>
    </row>
    <row r="103" spans="2:11" s="1" customFormat="1" ht="17.25" customHeight="1" x14ac:dyDescent="0.2">
      <c r="B103" s="282"/>
      <c r="C103" s="284" t="s">
        <v>1172</v>
      </c>
      <c r="D103" s="284"/>
      <c r="E103" s="284"/>
      <c r="F103" s="284" t="s">
        <v>1173</v>
      </c>
      <c r="G103" s="285"/>
      <c r="H103" s="284" t="s">
        <v>52</v>
      </c>
      <c r="I103" s="284" t="s">
        <v>55</v>
      </c>
      <c r="J103" s="284" t="s">
        <v>1174</v>
      </c>
      <c r="K103" s="283"/>
    </row>
    <row r="104" spans="2:11" s="1" customFormat="1" ht="17.25" customHeight="1" x14ac:dyDescent="0.2">
      <c r="B104" s="282"/>
      <c r="C104" s="286" t="s">
        <v>1175</v>
      </c>
      <c r="D104" s="286"/>
      <c r="E104" s="286"/>
      <c r="F104" s="287" t="s">
        <v>1176</v>
      </c>
      <c r="G104" s="288"/>
      <c r="H104" s="286"/>
      <c r="I104" s="286"/>
      <c r="J104" s="286" t="s">
        <v>1177</v>
      </c>
      <c r="K104" s="283"/>
    </row>
    <row r="105" spans="2:11" s="1" customFormat="1" ht="5.25" customHeight="1" x14ac:dyDescent="0.2">
      <c r="B105" s="282"/>
      <c r="C105" s="284"/>
      <c r="D105" s="284"/>
      <c r="E105" s="284"/>
      <c r="F105" s="284"/>
      <c r="G105" s="302"/>
      <c r="H105" s="284"/>
      <c r="I105" s="284"/>
      <c r="J105" s="284"/>
      <c r="K105" s="283"/>
    </row>
    <row r="106" spans="2:11" s="1" customFormat="1" ht="15" customHeight="1" x14ac:dyDescent="0.2">
      <c r="B106" s="282"/>
      <c r="C106" s="271" t="s">
        <v>51</v>
      </c>
      <c r="D106" s="291"/>
      <c r="E106" s="291"/>
      <c r="F106" s="292" t="s">
        <v>1178</v>
      </c>
      <c r="G106" s="271"/>
      <c r="H106" s="271" t="s">
        <v>1218</v>
      </c>
      <c r="I106" s="271" t="s">
        <v>1180</v>
      </c>
      <c r="J106" s="271">
        <v>20</v>
      </c>
      <c r="K106" s="283"/>
    </row>
    <row r="107" spans="2:11" s="1" customFormat="1" ht="15" customHeight="1" x14ac:dyDescent="0.2">
      <c r="B107" s="282"/>
      <c r="C107" s="271" t="s">
        <v>1181</v>
      </c>
      <c r="D107" s="271"/>
      <c r="E107" s="271"/>
      <c r="F107" s="292" t="s">
        <v>1178</v>
      </c>
      <c r="G107" s="271"/>
      <c r="H107" s="271" t="s">
        <v>1218</v>
      </c>
      <c r="I107" s="271" t="s">
        <v>1180</v>
      </c>
      <c r="J107" s="271">
        <v>120</v>
      </c>
      <c r="K107" s="283"/>
    </row>
    <row r="108" spans="2:11" s="1" customFormat="1" ht="15" customHeight="1" x14ac:dyDescent="0.2">
      <c r="B108" s="294"/>
      <c r="C108" s="271" t="s">
        <v>1183</v>
      </c>
      <c r="D108" s="271"/>
      <c r="E108" s="271"/>
      <c r="F108" s="292" t="s">
        <v>1184</v>
      </c>
      <c r="G108" s="271"/>
      <c r="H108" s="271" t="s">
        <v>1218</v>
      </c>
      <c r="I108" s="271" t="s">
        <v>1180</v>
      </c>
      <c r="J108" s="271">
        <v>50</v>
      </c>
      <c r="K108" s="283"/>
    </row>
    <row r="109" spans="2:11" s="1" customFormat="1" ht="15" customHeight="1" x14ac:dyDescent="0.2">
      <c r="B109" s="294"/>
      <c r="C109" s="271" t="s">
        <v>1186</v>
      </c>
      <c r="D109" s="271"/>
      <c r="E109" s="271"/>
      <c r="F109" s="292" t="s">
        <v>1178</v>
      </c>
      <c r="G109" s="271"/>
      <c r="H109" s="271" t="s">
        <v>1218</v>
      </c>
      <c r="I109" s="271" t="s">
        <v>1188</v>
      </c>
      <c r="J109" s="271"/>
      <c r="K109" s="283"/>
    </row>
    <row r="110" spans="2:11" s="1" customFormat="1" ht="15" customHeight="1" x14ac:dyDescent="0.2">
      <c r="B110" s="294"/>
      <c r="C110" s="271" t="s">
        <v>1197</v>
      </c>
      <c r="D110" s="271"/>
      <c r="E110" s="271"/>
      <c r="F110" s="292" t="s">
        <v>1184</v>
      </c>
      <c r="G110" s="271"/>
      <c r="H110" s="271" t="s">
        <v>1218</v>
      </c>
      <c r="I110" s="271" t="s">
        <v>1180</v>
      </c>
      <c r="J110" s="271">
        <v>50</v>
      </c>
      <c r="K110" s="283"/>
    </row>
    <row r="111" spans="2:11" s="1" customFormat="1" ht="15" customHeight="1" x14ac:dyDescent="0.2">
      <c r="B111" s="294"/>
      <c r="C111" s="271" t="s">
        <v>1205</v>
      </c>
      <c r="D111" s="271"/>
      <c r="E111" s="271"/>
      <c r="F111" s="292" t="s">
        <v>1184</v>
      </c>
      <c r="G111" s="271"/>
      <c r="H111" s="271" t="s">
        <v>1218</v>
      </c>
      <c r="I111" s="271" t="s">
        <v>1180</v>
      </c>
      <c r="J111" s="271">
        <v>50</v>
      </c>
      <c r="K111" s="283"/>
    </row>
    <row r="112" spans="2:11" s="1" customFormat="1" ht="15" customHeight="1" x14ac:dyDescent="0.2">
      <c r="B112" s="294"/>
      <c r="C112" s="271" t="s">
        <v>1203</v>
      </c>
      <c r="D112" s="271"/>
      <c r="E112" s="271"/>
      <c r="F112" s="292" t="s">
        <v>1184</v>
      </c>
      <c r="G112" s="271"/>
      <c r="H112" s="271" t="s">
        <v>1218</v>
      </c>
      <c r="I112" s="271" t="s">
        <v>1180</v>
      </c>
      <c r="J112" s="271">
        <v>50</v>
      </c>
      <c r="K112" s="283"/>
    </row>
    <row r="113" spans="2:11" s="1" customFormat="1" ht="15" customHeight="1" x14ac:dyDescent="0.2">
      <c r="B113" s="294"/>
      <c r="C113" s="271" t="s">
        <v>51</v>
      </c>
      <c r="D113" s="271"/>
      <c r="E113" s="271"/>
      <c r="F113" s="292" t="s">
        <v>1178</v>
      </c>
      <c r="G113" s="271"/>
      <c r="H113" s="271" t="s">
        <v>1219</v>
      </c>
      <c r="I113" s="271" t="s">
        <v>1180</v>
      </c>
      <c r="J113" s="271">
        <v>20</v>
      </c>
      <c r="K113" s="283"/>
    </row>
    <row r="114" spans="2:11" s="1" customFormat="1" ht="15" customHeight="1" x14ac:dyDescent="0.2">
      <c r="B114" s="294"/>
      <c r="C114" s="271" t="s">
        <v>1220</v>
      </c>
      <c r="D114" s="271"/>
      <c r="E114" s="271"/>
      <c r="F114" s="292" t="s">
        <v>1178</v>
      </c>
      <c r="G114" s="271"/>
      <c r="H114" s="271" t="s">
        <v>1221</v>
      </c>
      <c r="I114" s="271" t="s">
        <v>1180</v>
      </c>
      <c r="J114" s="271">
        <v>120</v>
      </c>
      <c r="K114" s="283"/>
    </row>
    <row r="115" spans="2:11" s="1" customFormat="1" ht="15" customHeight="1" x14ac:dyDescent="0.2">
      <c r="B115" s="294"/>
      <c r="C115" s="271" t="s">
        <v>36</v>
      </c>
      <c r="D115" s="271"/>
      <c r="E115" s="271"/>
      <c r="F115" s="292" t="s">
        <v>1178</v>
      </c>
      <c r="G115" s="271"/>
      <c r="H115" s="271" t="s">
        <v>1222</v>
      </c>
      <c r="I115" s="271" t="s">
        <v>1213</v>
      </c>
      <c r="J115" s="271"/>
      <c r="K115" s="283"/>
    </row>
    <row r="116" spans="2:11" s="1" customFormat="1" ht="15" customHeight="1" x14ac:dyDescent="0.2">
      <c r="B116" s="294"/>
      <c r="C116" s="271" t="s">
        <v>46</v>
      </c>
      <c r="D116" s="271"/>
      <c r="E116" s="271"/>
      <c r="F116" s="292" t="s">
        <v>1178</v>
      </c>
      <c r="G116" s="271"/>
      <c r="H116" s="271" t="s">
        <v>1223</v>
      </c>
      <c r="I116" s="271" t="s">
        <v>1213</v>
      </c>
      <c r="J116" s="271"/>
      <c r="K116" s="283"/>
    </row>
    <row r="117" spans="2:11" s="1" customFormat="1" ht="15" customHeight="1" x14ac:dyDescent="0.2">
      <c r="B117" s="294"/>
      <c r="C117" s="271" t="s">
        <v>55</v>
      </c>
      <c r="D117" s="271"/>
      <c r="E117" s="271"/>
      <c r="F117" s="292" t="s">
        <v>1178</v>
      </c>
      <c r="G117" s="271"/>
      <c r="H117" s="271" t="s">
        <v>1224</v>
      </c>
      <c r="I117" s="271" t="s">
        <v>1225</v>
      </c>
      <c r="J117" s="271"/>
      <c r="K117" s="283"/>
    </row>
    <row r="118" spans="2:11" s="1" customFormat="1" ht="15" customHeight="1" x14ac:dyDescent="0.2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spans="2:11" s="1" customFormat="1" ht="18.75" customHeight="1" x14ac:dyDescent="0.2">
      <c r="B119" s="304"/>
      <c r="C119" s="305"/>
      <c r="D119" s="305"/>
      <c r="E119" s="305"/>
      <c r="F119" s="306"/>
      <c r="G119" s="305"/>
      <c r="H119" s="305"/>
      <c r="I119" s="305"/>
      <c r="J119" s="305"/>
      <c r="K119" s="304"/>
    </row>
    <row r="120" spans="2:11" s="1" customFormat="1" ht="18.75" customHeight="1" x14ac:dyDescent="0.2">
      <c r="B120" s="278"/>
      <c r="C120" s="278"/>
      <c r="D120" s="278"/>
      <c r="E120" s="278"/>
      <c r="F120" s="278"/>
      <c r="G120" s="278"/>
      <c r="H120" s="278"/>
      <c r="I120" s="278"/>
      <c r="J120" s="278"/>
      <c r="K120" s="278"/>
    </row>
    <row r="121" spans="2:11" s="1" customFormat="1" ht="7.5" customHeight="1" x14ac:dyDescent="0.2">
      <c r="B121" s="307"/>
      <c r="C121" s="308"/>
      <c r="D121" s="308"/>
      <c r="E121" s="308"/>
      <c r="F121" s="308"/>
      <c r="G121" s="308"/>
      <c r="H121" s="308"/>
      <c r="I121" s="308"/>
      <c r="J121" s="308"/>
      <c r="K121" s="309"/>
    </row>
    <row r="122" spans="2:11" s="1" customFormat="1" ht="45" customHeight="1" x14ac:dyDescent="0.2">
      <c r="B122" s="310"/>
      <c r="C122" s="395" t="s">
        <v>1226</v>
      </c>
      <c r="D122" s="395"/>
      <c r="E122" s="395"/>
      <c r="F122" s="395"/>
      <c r="G122" s="395"/>
      <c r="H122" s="395"/>
      <c r="I122" s="395"/>
      <c r="J122" s="395"/>
      <c r="K122" s="311"/>
    </row>
    <row r="123" spans="2:11" s="1" customFormat="1" ht="17.25" customHeight="1" x14ac:dyDescent="0.2">
      <c r="B123" s="312"/>
      <c r="C123" s="284" t="s">
        <v>1172</v>
      </c>
      <c r="D123" s="284"/>
      <c r="E123" s="284"/>
      <c r="F123" s="284" t="s">
        <v>1173</v>
      </c>
      <c r="G123" s="285"/>
      <c r="H123" s="284" t="s">
        <v>52</v>
      </c>
      <c r="I123" s="284" t="s">
        <v>55</v>
      </c>
      <c r="J123" s="284" t="s">
        <v>1174</v>
      </c>
      <c r="K123" s="313"/>
    </row>
    <row r="124" spans="2:11" s="1" customFormat="1" ht="17.25" customHeight="1" x14ac:dyDescent="0.2">
      <c r="B124" s="312"/>
      <c r="C124" s="286" t="s">
        <v>1175</v>
      </c>
      <c r="D124" s="286"/>
      <c r="E124" s="286"/>
      <c r="F124" s="287" t="s">
        <v>1176</v>
      </c>
      <c r="G124" s="288"/>
      <c r="H124" s="286"/>
      <c r="I124" s="286"/>
      <c r="J124" s="286" t="s">
        <v>1177</v>
      </c>
      <c r="K124" s="313"/>
    </row>
    <row r="125" spans="2:11" s="1" customFormat="1" ht="5.25" customHeight="1" x14ac:dyDescent="0.2">
      <c r="B125" s="314"/>
      <c r="C125" s="289"/>
      <c r="D125" s="289"/>
      <c r="E125" s="289"/>
      <c r="F125" s="289"/>
      <c r="G125" s="315"/>
      <c r="H125" s="289"/>
      <c r="I125" s="289"/>
      <c r="J125" s="289"/>
      <c r="K125" s="316"/>
    </row>
    <row r="126" spans="2:11" s="1" customFormat="1" ht="15" customHeight="1" x14ac:dyDescent="0.2">
      <c r="B126" s="314"/>
      <c r="C126" s="271" t="s">
        <v>1181</v>
      </c>
      <c r="D126" s="291"/>
      <c r="E126" s="291"/>
      <c r="F126" s="292" t="s">
        <v>1178</v>
      </c>
      <c r="G126" s="271"/>
      <c r="H126" s="271" t="s">
        <v>1218</v>
      </c>
      <c r="I126" s="271" t="s">
        <v>1180</v>
      </c>
      <c r="J126" s="271">
        <v>120</v>
      </c>
      <c r="K126" s="317"/>
    </row>
    <row r="127" spans="2:11" s="1" customFormat="1" ht="15" customHeight="1" x14ac:dyDescent="0.2">
      <c r="B127" s="314"/>
      <c r="C127" s="271" t="s">
        <v>1227</v>
      </c>
      <c r="D127" s="271"/>
      <c r="E127" s="271"/>
      <c r="F127" s="292" t="s">
        <v>1178</v>
      </c>
      <c r="G127" s="271"/>
      <c r="H127" s="271" t="s">
        <v>1228</v>
      </c>
      <c r="I127" s="271" t="s">
        <v>1180</v>
      </c>
      <c r="J127" s="271" t="s">
        <v>1229</v>
      </c>
      <c r="K127" s="317"/>
    </row>
    <row r="128" spans="2:11" s="1" customFormat="1" ht="15" customHeight="1" x14ac:dyDescent="0.2">
      <c r="B128" s="314"/>
      <c r="C128" s="271" t="s">
        <v>86</v>
      </c>
      <c r="D128" s="271"/>
      <c r="E128" s="271"/>
      <c r="F128" s="292" t="s">
        <v>1178</v>
      </c>
      <c r="G128" s="271"/>
      <c r="H128" s="271" t="s">
        <v>1230</v>
      </c>
      <c r="I128" s="271" t="s">
        <v>1180</v>
      </c>
      <c r="J128" s="271" t="s">
        <v>1229</v>
      </c>
      <c r="K128" s="317"/>
    </row>
    <row r="129" spans="2:11" s="1" customFormat="1" ht="15" customHeight="1" x14ac:dyDescent="0.2">
      <c r="B129" s="314"/>
      <c r="C129" s="271" t="s">
        <v>1189</v>
      </c>
      <c r="D129" s="271"/>
      <c r="E129" s="271"/>
      <c r="F129" s="292" t="s">
        <v>1184</v>
      </c>
      <c r="G129" s="271"/>
      <c r="H129" s="271" t="s">
        <v>1190</v>
      </c>
      <c r="I129" s="271" t="s">
        <v>1180</v>
      </c>
      <c r="J129" s="271">
        <v>15</v>
      </c>
      <c r="K129" s="317"/>
    </row>
    <row r="130" spans="2:11" s="1" customFormat="1" ht="15" customHeight="1" x14ac:dyDescent="0.2">
      <c r="B130" s="314"/>
      <c r="C130" s="295" t="s">
        <v>1191</v>
      </c>
      <c r="D130" s="295"/>
      <c r="E130" s="295"/>
      <c r="F130" s="296" t="s">
        <v>1184</v>
      </c>
      <c r="G130" s="295"/>
      <c r="H130" s="295" t="s">
        <v>1192</v>
      </c>
      <c r="I130" s="295" t="s">
        <v>1180</v>
      </c>
      <c r="J130" s="295">
        <v>15</v>
      </c>
      <c r="K130" s="317"/>
    </row>
    <row r="131" spans="2:11" s="1" customFormat="1" ht="15" customHeight="1" x14ac:dyDescent="0.2">
      <c r="B131" s="314"/>
      <c r="C131" s="295" t="s">
        <v>1193</v>
      </c>
      <c r="D131" s="295"/>
      <c r="E131" s="295"/>
      <c r="F131" s="296" t="s">
        <v>1184</v>
      </c>
      <c r="G131" s="295"/>
      <c r="H131" s="295" t="s">
        <v>1194</v>
      </c>
      <c r="I131" s="295" t="s">
        <v>1180</v>
      </c>
      <c r="J131" s="295">
        <v>20</v>
      </c>
      <c r="K131" s="317"/>
    </row>
    <row r="132" spans="2:11" s="1" customFormat="1" ht="15" customHeight="1" x14ac:dyDescent="0.2">
      <c r="B132" s="314"/>
      <c r="C132" s="295" t="s">
        <v>1195</v>
      </c>
      <c r="D132" s="295"/>
      <c r="E132" s="295"/>
      <c r="F132" s="296" t="s">
        <v>1184</v>
      </c>
      <c r="G132" s="295"/>
      <c r="H132" s="295" t="s">
        <v>1196</v>
      </c>
      <c r="I132" s="295" t="s">
        <v>1180</v>
      </c>
      <c r="J132" s="295">
        <v>20</v>
      </c>
      <c r="K132" s="317"/>
    </row>
    <row r="133" spans="2:11" s="1" customFormat="1" ht="15" customHeight="1" x14ac:dyDescent="0.2">
      <c r="B133" s="314"/>
      <c r="C133" s="271" t="s">
        <v>1183</v>
      </c>
      <c r="D133" s="271"/>
      <c r="E133" s="271"/>
      <c r="F133" s="292" t="s">
        <v>1184</v>
      </c>
      <c r="G133" s="271"/>
      <c r="H133" s="271" t="s">
        <v>1218</v>
      </c>
      <c r="I133" s="271" t="s">
        <v>1180</v>
      </c>
      <c r="J133" s="271">
        <v>50</v>
      </c>
      <c r="K133" s="317"/>
    </row>
    <row r="134" spans="2:11" s="1" customFormat="1" ht="15" customHeight="1" x14ac:dyDescent="0.2">
      <c r="B134" s="314"/>
      <c r="C134" s="271" t="s">
        <v>1197</v>
      </c>
      <c r="D134" s="271"/>
      <c r="E134" s="271"/>
      <c r="F134" s="292" t="s">
        <v>1184</v>
      </c>
      <c r="G134" s="271"/>
      <c r="H134" s="271" t="s">
        <v>1218</v>
      </c>
      <c r="I134" s="271" t="s">
        <v>1180</v>
      </c>
      <c r="J134" s="271">
        <v>50</v>
      </c>
      <c r="K134" s="317"/>
    </row>
    <row r="135" spans="2:11" s="1" customFormat="1" ht="15" customHeight="1" x14ac:dyDescent="0.2">
      <c r="B135" s="314"/>
      <c r="C135" s="271" t="s">
        <v>1203</v>
      </c>
      <c r="D135" s="271"/>
      <c r="E135" s="271"/>
      <c r="F135" s="292" t="s">
        <v>1184</v>
      </c>
      <c r="G135" s="271"/>
      <c r="H135" s="271" t="s">
        <v>1218</v>
      </c>
      <c r="I135" s="271" t="s">
        <v>1180</v>
      </c>
      <c r="J135" s="271">
        <v>50</v>
      </c>
      <c r="K135" s="317"/>
    </row>
    <row r="136" spans="2:11" s="1" customFormat="1" ht="15" customHeight="1" x14ac:dyDescent="0.2">
      <c r="B136" s="314"/>
      <c r="C136" s="271" t="s">
        <v>1205</v>
      </c>
      <c r="D136" s="271"/>
      <c r="E136" s="271"/>
      <c r="F136" s="292" t="s">
        <v>1184</v>
      </c>
      <c r="G136" s="271"/>
      <c r="H136" s="271" t="s">
        <v>1218</v>
      </c>
      <c r="I136" s="271" t="s">
        <v>1180</v>
      </c>
      <c r="J136" s="271">
        <v>50</v>
      </c>
      <c r="K136" s="317"/>
    </row>
    <row r="137" spans="2:11" s="1" customFormat="1" ht="15" customHeight="1" x14ac:dyDescent="0.2">
      <c r="B137" s="314"/>
      <c r="C137" s="271" t="s">
        <v>1206</v>
      </c>
      <c r="D137" s="271"/>
      <c r="E137" s="271"/>
      <c r="F137" s="292" t="s">
        <v>1184</v>
      </c>
      <c r="G137" s="271"/>
      <c r="H137" s="271" t="s">
        <v>1231</v>
      </c>
      <c r="I137" s="271" t="s">
        <v>1180</v>
      </c>
      <c r="J137" s="271">
        <v>255</v>
      </c>
      <c r="K137" s="317"/>
    </row>
    <row r="138" spans="2:11" s="1" customFormat="1" ht="15" customHeight="1" x14ac:dyDescent="0.2">
      <c r="B138" s="314"/>
      <c r="C138" s="271" t="s">
        <v>1208</v>
      </c>
      <c r="D138" s="271"/>
      <c r="E138" s="271"/>
      <c r="F138" s="292" t="s">
        <v>1178</v>
      </c>
      <c r="G138" s="271"/>
      <c r="H138" s="271" t="s">
        <v>1232</v>
      </c>
      <c r="I138" s="271" t="s">
        <v>1210</v>
      </c>
      <c r="J138" s="271"/>
      <c r="K138" s="317"/>
    </row>
    <row r="139" spans="2:11" s="1" customFormat="1" ht="15" customHeight="1" x14ac:dyDescent="0.2">
      <c r="B139" s="314"/>
      <c r="C139" s="271" t="s">
        <v>1211</v>
      </c>
      <c r="D139" s="271"/>
      <c r="E139" s="271"/>
      <c r="F139" s="292" t="s">
        <v>1178</v>
      </c>
      <c r="G139" s="271"/>
      <c r="H139" s="271" t="s">
        <v>1233</v>
      </c>
      <c r="I139" s="271" t="s">
        <v>1213</v>
      </c>
      <c r="J139" s="271"/>
      <c r="K139" s="317"/>
    </row>
    <row r="140" spans="2:11" s="1" customFormat="1" ht="15" customHeight="1" x14ac:dyDescent="0.2">
      <c r="B140" s="314"/>
      <c r="C140" s="271" t="s">
        <v>1214</v>
      </c>
      <c r="D140" s="271"/>
      <c r="E140" s="271"/>
      <c r="F140" s="292" t="s">
        <v>1178</v>
      </c>
      <c r="G140" s="271"/>
      <c r="H140" s="271" t="s">
        <v>1214</v>
      </c>
      <c r="I140" s="271" t="s">
        <v>1213</v>
      </c>
      <c r="J140" s="271"/>
      <c r="K140" s="317"/>
    </row>
    <row r="141" spans="2:11" s="1" customFormat="1" ht="15" customHeight="1" x14ac:dyDescent="0.2">
      <c r="B141" s="314"/>
      <c r="C141" s="271" t="s">
        <v>36</v>
      </c>
      <c r="D141" s="271"/>
      <c r="E141" s="271"/>
      <c r="F141" s="292" t="s">
        <v>1178</v>
      </c>
      <c r="G141" s="271"/>
      <c r="H141" s="271" t="s">
        <v>1234</v>
      </c>
      <c r="I141" s="271" t="s">
        <v>1213</v>
      </c>
      <c r="J141" s="271"/>
      <c r="K141" s="317"/>
    </row>
    <row r="142" spans="2:11" s="1" customFormat="1" ht="15" customHeight="1" x14ac:dyDescent="0.2">
      <c r="B142" s="314"/>
      <c r="C142" s="271" t="s">
        <v>1235</v>
      </c>
      <c r="D142" s="271"/>
      <c r="E142" s="271"/>
      <c r="F142" s="292" t="s">
        <v>1178</v>
      </c>
      <c r="G142" s="271"/>
      <c r="H142" s="271" t="s">
        <v>1236</v>
      </c>
      <c r="I142" s="271" t="s">
        <v>1213</v>
      </c>
      <c r="J142" s="271"/>
      <c r="K142" s="317"/>
    </row>
    <row r="143" spans="2:11" s="1" customFormat="1" ht="15" customHeight="1" x14ac:dyDescent="0.2">
      <c r="B143" s="318"/>
      <c r="C143" s="319"/>
      <c r="D143" s="319"/>
      <c r="E143" s="319"/>
      <c r="F143" s="319"/>
      <c r="G143" s="319"/>
      <c r="H143" s="319"/>
      <c r="I143" s="319"/>
      <c r="J143" s="319"/>
      <c r="K143" s="320"/>
    </row>
    <row r="144" spans="2:11" s="1" customFormat="1" ht="18.75" customHeight="1" x14ac:dyDescent="0.2">
      <c r="B144" s="305"/>
      <c r="C144" s="305"/>
      <c r="D144" s="305"/>
      <c r="E144" s="305"/>
      <c r="F144" s="306"/>
      <c r="G144" s="305"/>
      <c r="H144" s="305"/>
      <c r="I144" s="305"/>
      <c r="J144" s="305"/>
      <c r="K144" s="305"/>
    </row>
    <row r="145" spans="2:11" s="1" customFormat="1" ht="18.75" customHeight="1" x14ac:dyDescent="0.2">
      <c r="B145" s="278"/>
      <c r="C145" s="278"/>
      <c r="D145" s="278"/>
      <c r="E145" s="278"/>
      <c r="F145" s="278"/>
      <c r="G145" s="278"/>
      <c r="H145" s="278"/>
      <c r="I145" s="278"/>
      <c r="J145" s="278"/>
      <c r="K145" s="278"/>
    </row>
    <row r="146" spans="2:11" s="1" customFormat="1" ht="7.5" customHeight="1" x14ac:dyDescent="0.2">
      <c r="B146" s="279"/>
      <c r="C146" s="280"/>
      <c r="D146" s="280"/>
      <c r="E146" s="280"/>
      <c r="F146" s="280"/>
      <c r="G146" s="280"/>
      <c r="H146" s="280"/>
      <c r="I146" s="280"/>
      <c r="J146" s="280"/>
      <c r="K146" s="281"/>
    </row>
    <row r="147" spans="2:11" s="1" customFormat="1" ht="45" customHeight="1" x14ac:dyDescent="0.2">
      <c r="B147" s="282"/>
      <c r="C147" s="394" t="s">
        <v>1237</v>
      </c>
      <c r="D147" s="394"/>
      <c r="E147" s="394"/>
      <c r="F147" s="394"/>
      <c r="G147" s="394"/>
      <c r="H147" s="394"/>
      <c r="I147" s="394"/>
      <c r="J147" s="394"/>
      <c r="K147" s="283"/>
    </row>
    <row r="148" spans="2:11" s="1" customFormat="1" ht="17.25" customHeight="1" x14ac:dyDescent="0.2">
      <c r="B148" s="282"/>
      <c r="C148" s="284" t="s">
        <v>1172</v>
      </c>
      <c r="D148" s="284"/>
      <c r="E148" s="284"/>
      <c r="F148" s="284" t="s">
        <v>1173</v>
      </c>
      <c r="G148" s="285"/>
      <c r="H148" s="284" t="s">
        <v>52</v>
      </c>
      <c r="I148" s="284" t="s">
        <v>55</v>
      </c>
      <c r="J148" s="284" t="s">
        <v>1174</v>
      </c>
      <c r="K148" s="283"/>
    </row>
    <row r="149" spans="2:11" s="1" customFormat="1" ht="17.25" customHeight="1" x14ac:dyDescent="0.2">
      <c r="B149" s="282"/>
      <c r="C149" s="286" t="s">
        <v>1175</v>
      </c>
      <c r="D149" s="286"/>
      <c r="E149" s="286"/>
      <c r="F149" s="287" t="s">
        <v>1176</v>
      </c>
      <c r="G149" s="288"/>
      <c r="H149" s="286"/>
      <c r="I149" s="286"/>
      <c r="J149" s="286" t="s">
        <v>1177</v>
      </c>
      <c r="K149" s="283"/>
    </row>
    <row r="150" spans="2:11" s="1" customFormat="1" ht="5.25" customHeight="1" x14ac:dyDescent="0.2">
      <c r="B150" s="294"/>
      <c r="C150" s="289"/>
      <c r="D150" s="289"/>
      <c r="E150" s="289"/>
      <c r="F150" s="289"/>
      <c r="G150" s="290"/>
      <c r="H150" s="289"/>
      <c r="I150" s="289"/>
      <c r="J150" s="289"/>
      <c r="K150" s="317"/>
    </row>
    <row r="151" spans="2:11" s="1" customFormat="1" ht="15" customHeight="1" x14ac:dyDescent="0.2">
      <c r="B151" s="294"/>
      <c r="C151" s="321" t="s">
        <v>1181</v>
      </c>
      <c r="D151" s="271"/>
      <c r="E151" s="271"/>
      <c r="F151" s="322" t="s">
        <v>1178</v>
      </c>
      <c r="G151" s="271"/>
      <c r="H151" s="321" t="s">
        <v>1218</v>
      </c>
      <c r="I151" s="321" t="s">
        <v>1180</v>
      </c>
      <c r="J151" s="321">
        <v>120</v>
      </c>
      <c r="K151" s="317"/>
    </row>
    <row r="152" spans="2:11" s="1" customFormat="1" ht="15" customHeight="1" x14ac:dyDescent="0.2">
      <c r="B152" s="294"/>
      <c r="C152" s="321" t="s">
        <v>1227</v>
      </c>
      <c r="D152" s="271"/>
      <c r="E152" s="271"/>
      <c r="F152" s="322" t="s">
        <v>1178</v>
      </c>
      <c r="G152" s="271"/>
      <c r="H152" s="321" t="s">
        <v>1238</v>
      </c>
      <c r="I152" s="321" t="s">
        <v>1180</v>
      </c>
      <c r="J152" s="321" t="s">
        <v>1229</v>
      </c>
      <c r="K152" s="317"/>
    </row>
    <row r="153" spans="2:11" s="1" customFormat="1" ht="15" customHeight="1" x14ac:dyDescent="0.2">
      <c r="B153" s="294"/>
      <c r="C153" s="321" t="s">
        <v>86</v>
      </c>
      <c r="D153" s="271"/>
      <c r="E153" s="271"/>
      <c r="F153" s="322" t="s">
        <v>1178</v>
      </c>
      <c r="G153" s="271"/>
      <c r="H153" s="321" t="s">
        <v>1239</v>
      </c>
      <c r="I153" s="321" t="s">
        <v>1180</v>
      </c>
      <c r="J153" s="321" t="s">
        <v>1229</v>
      </c>
      <c r="K153" s="317"/>
    </row>
    <row r="154" spans="2:11" s="1" customFormat="1" ht="15" customHeight="1" x14ac:dyDescent="0.2">
      <c r="B154" s="294"/>
      <c r="C154" s="321" t="s">
        <v>1183</v>
      </c>
      <c r="D154" s="271"/>
      <c r="E154" s="271"/>
      <c r="F154" s="322" t="s">
        <v>1184</v>
      </c>
      <c r="G154" s="271"/>
      <c r="H154" s="321" t="s">
        <v>1218</v>
      </c>
      <c r="I154" s="321" t="s">
        <v>1180</v>
      </c>
      <c r="J154" s="321">
        <v>50</v>
      </c>
      <c r="K154" s="317"/>
    </row>
    <row r="155" spans="2:11" s="1" customFormat="1" ht="15" customHeight="1" x14ac:dyDescent="0.2">
      <c r="B155" s="294"/>
      <c r="C155" s="321" t="s">
        <v>1186</v>
      </c>
      <c r="D155" s="271"/>
      <c r="E155" s="271"/>
      <c r="F155" s="322" t="s">
        <v>1178</v>
      </c>
      <c r="G155" s="271"/>
      <c r="H155" s="321" t="s">
        <v>1218</v>
      </c>
      <c r="I155" s="321" t="s">
        <v>1188</v>
      </c>
      <c r="J155" s="321"/>
      <c r="K155" s="317"/>
    </row>
    <row r="156" spans="2:11" s="1" customFormat="1" ht="15" customHeight="1" x14ac:dyDescent="0.2">
      <c r="B156" s="294"/>
      <c r="C156" s="321" t="s">
        <v>1197</v>
      </c>
      <c r="D156" s="271"/>
      <c r="E156" s="271"/>
      <c r="F156" s="322" t="s">
        <v>1184</v>
      </c>
      <c r="G156" s="271"/>
      <c r="H156" s="321" t="s">
        <v>1218</v>
      </c>
      <c r="I156" s="321" t="s">
        <v>1180</v>
      </c>
      <c r="J156" s="321">
        <v>50</v>
      </c>
      <c r="K156" s="317"/>
    </row>
    <row r="157" spans="2:11" s="1" customFormat="1" ht="15" customHeight="1" x14ac:dyDescent="0.2">
      <c r="B157" s="294"/>
      <c r="C157" s="321" t="s">
        <v>1205</v>
      </c>
      <c r="D157" s="271"/>
      <c r="E157" s="271"/>
      <c r="F157" s="322" t="s">
        <v>1184</v>
      </c>
      <c r="G157" s="271"/>
      <c r="H157" s="321" t="s">
        <v>1218</v>
      </c>
      <c r="I157" s="321" t="s">
        <v>1180</v>
      </c>
      <c r="J157" s="321">
        <v>50</v>
      </c>
      <c r="K157" s="317"/>
    </row>
    <row r="158" spans="2:11" s="1" customFormat="1" ht="15" customHeight="1" x14ac:dyDescent="0.2">
      <c r="B158" s="294"/>
      <c r="C158" s="321" t="s">
        <v>1203</v>
      </c>
      <c r="D158" s="271"/>
      <c r="E158" s="271"/>
      <c r="F158" s="322" t="s">
        <v>1184</v>
      </c>
      <c r="G158" s="271"/>
      <c r="H158" s="321" t="s">
        <v>1218</v>
      </c>
      <c r="I158" s="321" t="s">
        <v>1180</v>
      </c>
      <c r="J158" s="321">
        <v>50</v>
      </c>
      <c r="K158" s="317"/>
    </row>
    <row r="159" spans="2:11" s="1" customFormat="1" ht="15" customHeight="1" x14ac:dyDescent="0.2">
      <c r="B159" s="294"/>
      <c r="C159" s="321" t="s">
        <v>107</v>
      </c>
      <c r="D159" s="271"/>
      <c r="E159" s="271"/>
      <c r="F159" s="322" t="s">
        <v>1178</v>
      </c>
      <c r="G159" s="271"/>
      <c r="H159" s="321" t="s">
        <v>1240</v>
      </c>
      <c r="I159" s="321" t="s">
        <v>1180</v>
      </c>
      <c r="J159" s="321" t="s">
        <v>1241</v>
      </c>
      <c r="K159" s="317"/>
    </row>
    <row r="160" spans="2:11" s="1" customFormat="1" ht="15" customHeight="1" x14ac:dyDescent="0.2">
      <c r="B160" s="294"/>
      <c r="C160" s="321" t="s">
        <v>1242</v>
      </c>
      <c r="D160" s="271"/>
      <c r="E160" s="271"/>
      <c r="F160" s="322" t="s">
        <v>1178</v>
      </c>
      <c r="G160" s="271"/>
      <c r="H160" s="321" t="s">
        <v>1243</v>
      </c>
      <c r="I160" s="321" t="s">
        <v>1213</v>
      </c>
      <c r="J160" s="321"/>
      <c r="K160" s="317"/>
    </row>
    <row r="161" spans="2:11" s="1" customFormat="1" ht="15" customHeight="1" x14ac:dyDescent="0.2">
      <c r="B161" s="323"/>
      <c r="C161" s="303"/>
      <c r="D161" s="303"/>
      <c r="E161" s="303"/>
      <c r="F161" s="303"/>
      <c r="G161" s="303"/>
      <c r="H161" s="303"/>
      <c r="I161" s="303"/>
      <c r="J161" s="303"/>
      <c r="K161" s="324"/>
    </row>
    <row r="162" spans="2:11" s="1" customFormat="1" ht="18.75" customHeight="1" x14ac:dyDescent="0.2">
      <c r="B162" s="305"/>
      <c r="C162" s="315"/>
      <c r="D162" s="315"/>
      <c r="E162" s="315"/>
      <c r="F162" s="325"/>
      <c r="G162" s="315"/>
      <c r="H162" s="315"/>
      <c r="I162" s="315"/>
      <c r="J162" s="315"/>
      <c r="K162" s="305"/>
    </row>
    <row r="163" spans="2:11" s="1" customFormat="1" ht="18.75" customHeight="1" x14ac:dyDescent="0.2">
      <c r="B163" s="278"/>
      <c r="C163" s="278"/>
      <c r="D163" s="278"/>
      <c r="E163" s="278"/>
      <c r="F163" s="278"/>
      <c r="G163" s="278"/>
      <c r="H163" s="278"/>
      <c r="I163" s="278"/>
      <c r="J163" s="278"/>
      <c r="K163" s="278"/>
    </row>
    <row r="164" spans="2:11" s="1" customFormat="1" ht="7.5" customHeight="1" x14ac:dyDescent="0.2">
      <c r="B164" s="260"/>
      <c r="C164" s="261"/>
      <c r="D164" s="261"/>
      <c r="E164" s="261"/>
      <c r="F164" s="261"/>
      <c r="G164" s="261"/>
      <c r="H164" s="261"/>
      <c r="I164" s="261"/>
      <c r="J164" s="261"/>
      <c r="K164" s="262"/>
    </row>
    <row r="165" spans="2:11" s="1" customFormat="1" ht="45" customHeight="1" x14ac:dyDescent="0.2">
      <c r="B165" s="263"/>
      <c r="C165" s="395" t="s">
        <v>1244</v>
      </c>
      <c r="D165" s="395"/>
      <c r="E165" s="395"/>
      <c r="F165" s="395"/>
      <c r="G165" s="395"/>
      <c r="H165" s="395"/>
      <c r="I165" s="395"/>
      <c r="J165" s="395"/>
      <c r="K165" s="264"/>
    </row>
    <row r="166" spans="2:11" s="1" customFormat="1" ht="17.25" customHeight="1" x14ac:dyDescent="0.2">
      <c r="B166" s="263"/>
      <c r="C166" s="284" t="s">
        <v>1172</v>
      </c>
      <c r="D166" s="284"/>
      <c r="E166" s="284"/>
      <c r="F166" s="284" t="s">
        <v>1173</v>
      </c>
      <c r="G166" s="326"/>
      <c r="H166" s="327" t="s">
        <v>52</v>
      </c>
      <c r="I166" s="327" t="s">
        <v>55</v>
      </c>
      <c r="J166" s="284" t="s">
        <v>1174</v>
      </c>
      <c r="K166" s="264"/>
    </row>
    <row r="167" spans="2:11" s="1" customFormat="1" ht="17.25" customHeight="1" x14ac:dyDescent="0.2">
      <c r="B167" s="265"/>
      <c r="C167" s="286" t="s">
        <v>1175</v>
      </c>
      <c r="D167" s="286"/>
      <c r="E167" s="286"/>
      <c r="F167" s="287" t="s">
        <v>1176</v>
      </c>
      <c r="G167" s="328"/>
      <c r="H167" s="329"/>
      <c r="I167" s="329"/>
      <c r="J167" s="286" t="s">
        <v>1177</v>
      </c>
      <c r="K167" s="266"/>
    </row>
    <row r="168" spans="2:11" s="1" customFormat="1" ht="5.25" customHeight="1" x14ac:dyDescent="0.2">
      <c r="B168" s="294"/>
      <c r="C168" s="289"/>
      <c r="D168" s="289"/>
      <c r="E168" s="289"/>
      <c r="F168" s="289"/>
      <c r="G168" s="290"/>
      <c r="H168" s="289"/>
      <c r="I168" s="289"/>
      <c r="J168" s="289"/>
      <c r="K168" s="317"/>
    </row>
    <row r="169" spans="2:11" s="1" customFormat="1" ht="15" customHeight="1" x14ac:dyDescent="0.2">
      <c r="B169" s="294"/>
      <c r="C169" s="271" t="s">
        <v>1181</v>
      </c>
      <c r="D169" s="271"/>
      <c r="E169" s="271"/>
      <c r="F169" s="292" t="s">
        <v>1178</v>
      </c>
      <c r="G169" s="271"/>
      <c r="H169" s="271" t="s">
        <v>1218</v>
      </c>
      <c r="I169" s="271" t="s">
        <v>1180</v>
      </c>
      <c r="J169" s="271">
        <v>120</v>
      </c>
      <c r="K169" s="317"/>
    </row>
    <row r="170" spans="2:11" s="1" customFormat="1" ht="15" customHeight="1" x14ac:dyDescent="0.2">
      <c r="B170" s="294"/>
      <c r="C170" s="271" t="s">
        <v>1227</v>
      </c>
      <c r="D170" s="271"/>
      <c r="E170" s="271"/>
      <c r="F170" s="292" t="s">
        <v>1178</v>
      </c>
      <c r="G170" s="271"/>
      <c r="H170" s="271" t="s">
        <v>1228</v>
      </c>
      <c r="I170" s="271" t="s">
        <v>1180</v>
      </c>
      <c r="J170" s="271" t="s">
        <v>1229</v>
      </c>
      <c r="K170" s="317"/>
    </row>
    <row r="171" spans="2:11" s="1" customFormat="1" ht="15" customHeight="1" x14ac:dyDescent="0.2">
      <c r="B171" s="294"/>
      <c r="C171" s="271" t="s">
        <v>86</v>
      </c>
      <c r="D171" s="271"/>
      <c r="E171" s="271"/>
      <c r="F171" s="292" t="s">
        <v>1178</v>
      </c>
      <c r="G171" s="271"/>
      <c r="H171" s="271" t="s">
        <v>1245</v>
      </c>
      <c r="I171" s="271" t="s">
        <v>1180</v>
      </c>
      <c r="J171" s="271" t="s">
        <v>1229</v>
      </c>
      <c r="K171" s="317"/>
    </row>
    <row r="172" spans="2:11" s="1" customFormat="1" ht="15" customHeight="1" x14ac:dyDescent="0.2">
      <c r="B172" s="294"/>
      <c r="C172" s="271" t="s">
        <v>1183</v>
      </c>
      <c r="D172" s="271"/>
      <c r="E172" s="271"/>
      <c r="F172" s="292" t="s">
        <v>1184</v>
      </c>
      <c r="G172" s="271"/>
      <c r="H172" s="271" t="s">
        <v>1245</v>
      </c>
      <c r="I172" s="271" t="s">
        <v>1180</v>
      </c>
      <c r="J172" s="271">
        <v>50</v>
      </c>
      <c r="K172" s="317"/>
    </row>
    <row r="173" spans="2:11" s="1" customFormat="1" ht="15" customHeight="1" x14ac:dyDescent="0.2">
      <c r="B173" s="294"/>
      <c r="C173" s="271" t="s">
        <v>1186</v>
      </c>
      <c r="D173" s="271"/>
      <c r="E173" s="271"/>
      <c r="F173" s="292" t="s">
        <v>1178</v>
      </c>
      <c r="G173" s="271"/>
      <c r="H173" s="271" t="s">
        <v>1245</v>
      </c>
      <c r="I173" s="271" t="s">
        <v>1188</v>
      </c>
      <c r="J173" s="271"/>
      <c r="K173" s="317"/>
    </row>
    <row r="174" spans="2:11" s="1" customFormat="1" ht="15" customHeight="1" x14ac:dyDescent="0.2">
      <c r="B174" s="294"/>
      <c r="C174" s="271" t="s">
        <v>1197</v>
      </c>
      <c r="D174" s="271"/>
      <c r="E174" s="271"/>
      <c r="F174" s="292" t="s">
        <v>1184</v>
      </c>
      <c r="G174" s="271"/>
      <c r="H174" s="271" t="s">
        <v>1245</v>
      </c>
      <c r="I174" s="271" t="s">
        <v>1180</v>
      </c>
      <c r="J174" s="271">
        <v>50</v>
      </c>
      <c r="K174" s="317"/>
    </row>
    <row r="175" spans="2:11" s="1" customFormat="1" ht="15" customHeight="1" x14ac:dyDescent="0.2">
      <c r="B175" s="294"/>
      <c r="C175" s="271" t="s">
        <v>1205</v>
      </c>
      <c r="D175" s="271"/>
      <c r="E175" s="271"/>
      <c r="F175" s="292" t="s">
        <v>1184</v>
      </c>
      <c r="G175" s="271"/>
      <c r="H175" s="271" t="s">
        <v>1245</v>
      </c>
      <c r="I175" s="271" t="s">
        <v>1180</v>
      </c>
      <c r="J175" s="271">
        <v>50</v>
      </c>
      <c r="K175" s="317"/>
    </row>
    <row r="176" spans="2:11" s="1" customFormat="1" ht="15" customHeight="1" x14ac:dyDescent="0.2">
      <c r="B176" s="294"/>
      <c r="C176" s="271" t="s">
        <v>1203</v>
      </c>
      <c r="D176" s="271"/>
      <c r="E176" s="271"/>
      <c r="F176" s="292" t="s">
        <v>1184</v>
      </c>
      <c r="G176" s="271"/>
      <c r="H176" s="271" t="s">
        <v>1245</v>
      </c>
      <c r="I176" s="271" t="s">
        <v>1180</v>
      </c>
      <c r="J176" s="271">
        <v>50</v>
      </c>
      <c r="K176" s="317"/>
    </row>
    <row r="177" spans="2:11" s="1" customFormat="1" ht="15" customHeight="1" x14ac:dyDescent="0.2">
      <c r="B177" s="294"/>
      <c r="C177" s="271" t="s">
        <v>117</v>
      </c>
      <c r="D177" s="271"/>
      <c r="E177" s="271"/>
      <c r="F177" s="292" t="s">
        <v>1178</v>
      </c>
      <c r="G177" s="271"/>
      <c r="H177" s="271" t="s">
        <v>1246</v>
      </c>
      <c r="I177" s="271" t="s">
        <v>1247</v>
      </c>
      <c r="J177" s="271"/>
      <c r="K177" s="317"/>
    </row>
    <row r="178" spans="2:11" s="1" customFormat="1" ht="15" customHeight="1" x14ac:dyDescent="0.2">
      <c r="B178" s="294"/>
      <c r="C178" s="271" t="s">
        <v>55</v>
      </c>
      <c r="D178" s="271"/>
      <c r="E178" s="271"/>
      <c r="F178" s="292" t="s">
        <v>1178</v>
      </c>
      <c r="G178" s="271"/>
      <c r="H178" s="271" t="s">
        <v>1248</v>
      </c>
      <c r="I178" s="271" t="s">
        <v>1249</v>
      </c>
      <c r="J178" s="271">
        <v>1</v>
      </c>
      <c r="K178" s="317"/>
    </row>
    <row r="179" spans="2:11" s="1" customFormat="1" ht="15" customHeight="1" x14ac:dyDescent="0.2">
      <c r="B179" s="294"/>
      <c r="C179" s="271" t="s">
        <v>51</v>
      </c>
      <c r="D179" s="271"/>
      <c r="E179" s="271"/>
      <c r="F179" s="292" t="s">
        <v>1178</v>
      </c>
      <c r="G179" s="271"/>
      <c r="H179" s="271" t="s">
        <v>1250</v>
      </c>
      <c r="I179" s="271" t="s">
        <v>1180</v>
      </c>
      <c r="J179" s="271">
        <v>20</v>
      </c>
      <c r="K179" s="317"/>
    </row>
    <row r="180" spans="2:11" s="1" customFormat="1" ht="15" customHeight="1" x14ac:dyDescent="0.2">
      <c r="B180" s="294"/>
      <c r="C180" s="271" t="s">
        <v>52</v>
      </c>
      <c r="D180" s="271"/>
      <c r="E180" s="271"/>
      <c r="F180" s="292" t="s">
        <v>1178</v>
      </c>
      <c r="G180" s="271"/>
      <c r="H180" s="271" t="s">
        <v>1251</v>
      </c>
      <c r="I180" s="271" t="s">
        <v>1180</v>
      </c>
      <c r="J180" s="271">
        <v>255</v>
      </c>
      <c r="K180" s="317"/>
    </row>
    <row r="181" spans="2:11" s="1" customFormat="1" ht="15" customHeight="1" x14ac:dyDescent="0.2">
      <c r="B181" s="294"/>
      <c r="C181" s="271" t="s">
        <v>118</v>
      </c>
      <c r="D181" s="271"/>
      <c r="E181" s="271"/>
      <c r="F181" s="292" t="s">
        <v>1178</v>
      </c>
      <c r="G181" s="271"/>
      <c r="H181" s="271" t="s">
        <v>1142</v>
      </c>
      <c r="I181" s="271" t="s">
        <v>1180</v>
      </c>
      <c r="J181" s="271">
        <v>10</v>
      </c>
      <c r="K181" s="317"/>
    </row>
    <row r="182" spans="2:11" s="1" customFormat="1" ht="15" customHeight="1" x14ac:dyDescent="0.2">
      <c r="B182" s="294"/>
      <c r="C182" s="271" t="s">
        <v>119</v>
      </c>
      <c r="D182" s="271"/>
      <c r="E182" s="271"/>
      <c r="F182" s="292" t="s">
        <v>1178</v>
      </c>
      <c r="G182" s="271"/>
      <c r="H182" s="271" t="s">
        <v>1252</v>
      </c>
      <c r="I182" s="271" t="s">
        <v>1213</v>
      </c>
      <c r="J182" s="271"/>
      <c r="K182" s="317"/>
    </row>
    <row r="183" spans="2:11" s="1" customFormat="1" ht="15" customHeight="1" x14ac:dyDescent="0.2">
      <c r="B183" s="294"/>
      <c r="C183" s="271" t="s">
        <v>1253</v>
      </c>
      <c r="D183" s="271"/>
      <c r="E183" s="271"/>
      <c r="F183" s="292" t="s">
        <v>1178</v>
      </c>
      <c r="G183" s="271"/>
      <c r="H183" s="271" t="s">
        <v>1254</v>
      </c>
      <c r="I183" s="271" t="s">
        <v>1213</v>
      </c>
      <c r="J183" s="271"/>
      <c r="K183" s="317"/>
    </row>
    <row r="184" spans="2:11" s="1" customFormat="1" ht="15" customHeight="1" x14ac:dyDescent="0.2">
      <c r="B184" s="294"/>
      <c r="C184" s="271" t="s">
        <v>1242</v>
      </c>
      <c r="D184" s="271"/>
      <c r="E184" s="271"/>
      <c r="F184" s="292" t="s">
        <v>1178</v>
      </c>
      <c r="G184" s="271"/>
      <c r="H184" s="271" t="s">
        <v>1255</v>
      </c>
      <c r="I184" s="271" t="s">
        <v>1213</v>
      </c>
      <c r="J184" s="271"/>
      <c r="K184" s="317"/>
    </row>
    <row r="185" spans="2:11" s="1" customFormat="1" ht="15" customHeight="1" x14ac:dyDescent="0.2">
      <c r="B185" s="294"/>
      <c r="C185" s="271" t="s">
        <v>121</v>
      </c>
      <c r="D185" s="271"/>
      <c r="E185" s="271"/>
      <c r="F185" s="292" t="s">
        <v>1184</v>
      </c>
      <c r="G185" s="271"/>
      <c r="H185" s="271" t="s">
        <v>1256</v>
      </c>
      <c r="I185" s="271" t="s">
        <v>1180</v>
      </c>
      <c r="J185" s="271">
        <v>50</v>
      </c>
      <c r="K185" s="317"/>
    </row>
    <row r="186" spans="2:11" s="1" customFormat="1" ht="15" customHeight="1" x14ac:dyDescent="0.2">
      <c r="B186" s="294"/>
      <c r="C186" s="271" t="s">
        <v>1257</v>
      </c>
      <c r="D186" s="271"/>
      <c r="E186" s="271"/>
      <c r="F186" s="292" t="s">
        <v>1184</v>
      </c>
      <c r="G186" s="271"/>
      <c r="H186" s="271" t="s">
        <v>1258</v>
      </c>
      <c r="I186" s="271" t="s">
        <v>1259</v>
      </c>
      <c r="J186" s="271"/>
      <c r="K186" s="317"/>
    </row>
    <row r="187" spans="2:11" s="1" customFormat="1" ht="15" customHeight="1" x14ac:dyDescent="0.2">
      <c r="B187" s="294"/>
      <c r="C187" s="271" t="s">
        <v>1260</v>
      </c>
      <c r="D187" s="271"/>
      <c r="E187" s="271"/>
      <c r="F187" s="292" t="s">
        <v>1184</v>
      </c>
      <c r="G187" s="271"/>
      <c r="H187" s="271" t="s">
        <v>1261</v>
      </c>
      <c r="I187" s="271" t="s">
        <v>1259</v>
      </c>
      <c r="J187" s="271"/>
      <c r="K187" s="317"/>
    </row>
    <row r="188" spans="2:11" s="1" customFormat="1" ht="15" customHeight="1" x14ac:dyDescent="0.2">
      <c r="B188" s="294"/>
      <c r="C188" s="271" t="s">
        <v>1262</v>
      </c>
      <c r="D188" s="271"/>
      <c r="E188" s="271"/>
      <c r="F188" s="292" t="s">
        <v>1184</v>
      </c>
      <c r="G188" s="271"/>
      <c r="H188" s="271" t="s">
        <v>1263</v>
      </c>
      <c r="I188" s="271" t="s">
        <v>1259</v>
      </c>
      <c r="J188" s="271"/>
      <c r="K188" s="317"/>
    </row>
    <row r="189" spans="2:11" s="1" customFormat="1" ht="15" customHeight="1" x14ac:dyDescent="0.2">
      <c r="B189" s="294"/>
      <c r="C189" s="330" t="s">
        <v>1264</v>
      </c>
      <c r="D189" s="271"/>
      <c r="E189" s="271"/>
      <c r="F189" s="292" t="s">
        <v>1184</v>
      </c>
      <c r="G189" s="271"/>
      <c r="H189" s="271" t="s">
        <v>1265</v>
      </c>
      <c r="I189" s="271" t="s">
        <v>1266</v>
      </c>
      <c r="J189" s="331" t="s">
        <v>1267</v>
      </c>
      <c r="K189" s="317"/>
    </row>
    <row r="190" spans="2:11" s="1" customFormat="1" ht="15" customHeight="1" x14ac:dyDescent="0.2">
      <c r="B190" s="294"/>
      <c r="C190" s="330" t="s">
        <v>40</v>
      </c>
      <c r="D190" s="271"/>
      <c r="E190" s="271"/>
      <c r="F190" s="292" t="s">
        <v>1178</v>
      </c>
      <c r="G190" s="271"/>
      <c r="H190" s="268" t="s">
        <v>1268</v>
      </c>
      <c r="I190" s="271" t="s">
        <v>1269</v>
      </c>
      <c r="J190" s="271"/>
      <c r="K190" s="317"/>
    </row>
    <row r="191" spans="2:11" s="1" customFormat="1" ht="15" customHeight="1" x14ac:dyDescent="0.2">
      <c r="B191" s="294"/>
      <c r="C191" s="330" t="s">
        <v>1270</v>
      </c>
      <c r="D191" s="271"/>
      <c r="E191" s="271"/>
      <c r="F191" s="292" t="s">
        <v>1178</v>
      </c>
      <c r="G191" s="271"/>
      <c r="H191" s="271" t="s">
        <v>1271</v>
      </c>
      <c r="I191" s="271" t="s">
        <v>1213</v>
      </c>
      <c r="J191" s="271"/>
      <c r="K191" s="317"/>
    </row>
    <row r="192" spans="2:11" s="1" customFormat="1" ht="15" customHeight="1" x14ac:dyDescent="0.2">
      <c r="B192" s="294"/>
      <c r="C192" s="330" t="s">
        <v>1272</v>
      </c>
      <c r="D192" s="271"/>
      <c r="E192" s="271"/>
      <c r="F192" s="292" t="s">
        <v>1178</v>
      </c>
      <c r="G192" s="271"/>
      <c r="H192" s="271" t="s">
        <v>1273</v>
      </c>
      <c r="I192" s="271" t="s">
        <v>1213</v>
      </c>
      <c r="J192" s="271"/>
      <c r="K192" s="317"/>
    </row>
    <row r="193" spans="2:11" s="1" customFormat="1" ht="15" customHeight="1" x14ac:dyDescent="0.2">
      <c r="B193" s="294"/>
      <c r="C193" s="330" t="s">
        <v>1274</v>
      </c>
      <c r="D193" s="271"/>
      <c r="E193" s="271"/>
      <c r="F193" s="292" t="s">
        <v>1184</v>
      </c>
      <c r="G193" s="271"/>
      <c r="H193" s="271" t="s">
        <v>1275</v>
      </c>
      <c r="I193" s="271" t="s">
        <v>1213</v>
      </c>
      <c r="J193" s="271"/>
      <c r="K193" s="317"/>
    </row>
    <row r="194" spans="2:11" s="1" customFormat="1" ht="15" customHeight="1" x14ac:dyDescent="0.2">
      <c r="B194" s="323"/>
      <c r="C194" s="332"/>
      <c r="D194" s="303"/>
      <c r="E194" s="303"/>
      <c r="F194" s="303"/>
      <c r="G194" s="303"/>
      <c r="H194" s="303"/>
      <c r="I194" s="303"/>
      <c r="J194" s="303"/>
      <c r="K194" s="324"/>
    </row>
    <row r="195" spans="2:11" s="1" customFormat="1" ht="18.75" customHeight="1" x14ac:dyDescent="0.2">
      <c r="B195" s="305"/>
      <c r="C195" s="315"/>
      <c r="D195" s="315"/>
      <c r="E195" s="315"/>
      <c r="F195" s="325"/>
      <c r="G195" s="315"/>
      <c r="H195" s="315"/>
      <c r="I195" s="315"/>
      <c r="J195" s="315"/>
      <c r="K195" s="305"/>
    </row>
    <row r="196" spans="2:11" s="1" customFormat="1" ht="18.75" customHeight="1" x14ac:dyDescent="0.2">
      <c r="B196" s="305"/>
      <c r="C196" s="315"/>
      <c r="D196" s="315"/>
      <c r="E196" s="315"/>
      <c r="F196" s="325"/>
      <c r="G196" s="315"/>
      <c r="H196" s="315"/>
      <c r="I196" s="315"/>
      <c r="J196" s="315"/>
      <c r="K196" s="305"/>
    </row>
    <row r="197" spans="2:11" s="1" customFormat="1" ht="18.75" customHeight="1" x14ac:dyDescent="0.2">
      <c r="B197" s="278"/>
      <c r="C197" s="278"/>
      <c r="D197" s="278"/>
      <c r="E197" s="278"/>
      <c r="F197" s="278"/>
      <c r="G197" s="278"/>
      <c r="H197" s="278"/>
      <c r="I197" s="278"/>
      <c r="J197" s="278"/>
      <c r="K197" s="278"/>
    </row>
    <row r="198" spans="2:11" s="1" customFormat="1" ht="13.5" x14ac:dyDescent="0.2">
      <c r="B198" s="260"/>
      <c r="C198" s="261"/>
      <c r="D198" s="261"/>
      <c r="E198" s="261"/>
      <c r="F198" s="261"/>
      <c r="G198" s="261"/>
      <c r="H198" s="261"/>
      <c r="I198" s="261"/>
      <c r="J198" s="261"/>
      <c r="K198" s="262"/>
    </row>
    <row r="199" spans="2:11" s="1" customFormat="1" ht="21" x14ac:dyDescent="0.2">
      <c r="B199" s="263"/>
      <c r="C199" s="395" t="s">
        <v>1276</v>
      </c>
      <c r="D199" s="395"/>
      <c r="E199" s="395"/>
      <c r="F199" s="395"/>
      <c r="G199" s="395"/>
      <c r="H199" s="395"/>
      <c r="I199" s="395"/>
      <c r="J199" s="395"/>
      <c r="K199" s="264"/>
    </row>
    <row r="200" spans="2:11" s="1" customFormat="1" ht="25.5" customHeight="1" x14ac:dyDescent="0.3">
      <c r="B200" s="263"/>
      <c r="C200" s="333" t="s">
        <v>1277</v>
      </c>
      <c r="D200" s="333"/>
      <c r="E200" s="333"/>
      <c r="F200" s="333" t="s">
        <v>1278</v>
      </c>
      <c r="G200" s="334"/>
      <c r="H200" s="396" t="s">
        <v>1279</v>
      </c>
      <c r="I200" s="396"/>
      <c r="J200" s="396"/>
      <c r="K200" s="264"/>
    </row>
    <row r="201" spans="2:11" s="1" customFormat="1" ht="5.25" customHeight="1" x14ac:dyDescent="0.2">
      <c r="B201" s="294"/>
      <c r="C201" s="289"/>
      <c r="D201" s="289"/>
      <c r="E201" s="289"/>
      <c r="F201" s="289"/>
      <c r="G201" s="315"/>
      <c r="H201" s="289"/>
      <c r="I201" s="289"/>
      <c r="J201" s="289"/>
      <c r="K201" s="317"/>
    </row>
    <row r="202" spans="2:11" s="1" customFormat="1" ht="15" customHeight="1" x14ac:dyDescent="0.2">
      <c r="B202" s="294"/>
      <c r="C202" s="271" t="s">
        <v>1269</v>
      </c>
      <c r="D202" s="271"/>
      <c r="E202" s="271"/>
      <c r="F202" s="292" t="s">
        <v>41</v>
      </c>
      <c r="G202" s="271"/>
      <c r="H202" s="397" t="s">
        <v>1280</v>
      </c>
      <c r="I202" s="397"/>
      <c r="J202" s="397"/>
      <c r="K202" s="317"/>
    </row>
    <row r="203" spans="2:11" s="1" customFormat="1" ht="15" customHeight="1" x14ac:dyDescent="0.2">
      <c r="B203" s="294"/>
      <c r="C203" s="271"/>
      <c r="D203" s="271"/>
      <c r="E203" s="271"/>
      <c r="F203" s="292" t="s">
        <v>42</v>
      </c>
      <c r="G203" s="271"/>
      <c r="H203" s="397" t="s">
        <v>1281</v>
      </c>
      <c r="I203" s="397"/>
      <c r="J203" s="397"/>
      <c r="K203" s="317"/>
    </row>
    <row r="204" spans="2:11" s="1" customFormat="1" ht="15" customHeight="1" x14ac:dyDescent="0.2">
      <c r="B204" s="294"/>
      <c r="C204" s="271"/>
      <c r="D204" s="271"/>
      <c r="E204" s="271"/>
      <c r="F204" s="292" t="s">
        <v>45</v>
      </c>
      <c r="G204" s="271"/>
      <c r="H204" s="397" t="s">
        <v>1282</v>
      </c>
      <c r="I204" s="397"/>
      <c r="J204" s="397"/>
      <c r="K204" s="317"/>
    </row>
    <row r="205" spans="2:11" s="1" customFormat="1" ht="15" customHeight="1" x14ac:dyDescent="0.2">
      <c r="B205" s="294"/>
      <c r="C205" s="271"/>
      <c r="D205" s="271"/>
      <c r="E205" s="271"/>
      <c r="F205" s="292" t="s">
        <v>43</v>
      </c>
      <c r="G205" s="271"/>
      <c r="H205" s="397" t="s">
        <v>1283</v>
      </c>
      <c r="I205" s="397"/>
      <c r="J205" s="397"/>
      <c r="K205" s="317"/>
    </row>
    <row r="206" spans="2:11" s="1" customFormat="1" ht="15" customHeight="1" x14ac:dyDescent="0.2">
      <c r="B206" s="294"/>
      <c r="C206" s="271"/>
      <c r="D206" s="271"/>
      <c r="E206" s="271"/>
      <c r="F206" s="292" t="s">
        <v>44</v>
      </c>
      <c r="G206" s="271"/>
      <c r="H206" s="397" t="s">
        <v>1284</v>
      </c>
      <c r="I206" s="397"/>
      <c r="J206" s="397"/>
      <c r="K206" s="317"/>
    </row>
    <row r="207" spans="2:11" s="1" customFormat="1" ht="15" customHeight="1" x14ac:dyDescent="0.2">
      <c r="B207" s="294"/>
      <c r="C207" s="271"/>
      <c r="D207" s="271"/>
      <c r="E207" s="271"/>
      <c r="F207" s="292"/>
      <c r="G207" s="271"/>
      <c r="H207" s="271"/>
      <c r="I207" s="271"/>
      <c r="J207" s="271"/>
      <c r="K207" s="317"/>
    </row>
    <row r="208" spans="2:11" s="1" customFormat="1" ht="15" customHeight="1" x14ac:dyDescent="0.2">
      <c r="B208" s="294"/>
      <c r="C208" s="271" t="s">
        <v>1225</v>
      </c>
      <c r="D208" s="271"/>
      <c r="E208" s="271"/>
      <c r="F208" s="292" t="s">
        <v>77</v>
      </c>
      <c r="G208" s="271"/>
      <c r="H208" s="397" t="s">
        <v>1285</v>
      </c>
      <c r="I208" s="397"/>
      <c r="J208" s="397"/>
      <c r="K208" s="317"/>
    </row>
    <row r="209" spans="2:11" s="1" customFormat="1" ht="15" customHeight="1" x14ac:dyDescent="0.2">
      <c r="B209" s="294"/>
      <c r="C209" s="271"/>
      <c r="D209" s="271"/>
      <c r="E209" s="271"/>
      <c r="F209" s="292" t="s">
        <v>1122</v>
      </c>
      <c r="G209" s="271"/>
      <c r="H209" s="397" t="s">
        <v>1123</v>
      </c>
      <c r="I209" s="397"/>
      <c r="J209" s="397"/>
      <c r="K209" s="317"/>
    </row>
    <row r="210" spans="2:11" s="1" customFormat="1" ht="15" customHeight="1" x14ac:dyDescent="0.2">
      <c r="B210" s="294"/>
      <c r="C210" s="271"/>
      <c r="D210" s="271"/>
      <c r="E210" s="271"/>
      <c r="F210" s="292" t="s">
        <v>1120</v>
      </c>
      <c r="G210" s="271"/>
      <c r="H210" s="397" t="s">
        <v>1286</v>
      </c>
      <c r="I210" s="397"/>
      <c r="J210" s="397"/>
      <c r="K210" s="317"/>
    </row>
    <row r="211" spans="2:11" s="1" customFormat="1" ht="15" customHeight="1" x14ac:dyDescent="0.2">
      <c r="B211" s="335"/>
      <c r="C211" s="271"/>
      <c r="D211" s="271"/>
      <c r="E211" s="271"/>
      <c r="F211" s="292" t="s">
        <v>1124</v>
      </c>
      <c r="G211" s="330"/>
      <c r="H211" s="398" t="s">
        <v>101</v>
      </c>
      <c r="I211" s="398"/>
      <c r="J211" s="398"/>
      <c r="K211" s="336"/>
    </row>
    <row r="212" spans="2:11" s="1" customFormat="1" ht="15" customHeight="1" x14ac:dyDescent="0.2">
      <c r="B212" s="335"/>
      <c r="C212" s="271"/>
      <c r="D212" s="271"/>
      <c r="E212" s="271"/>
      <c r="F212" s="292" t="s">
        <v>1125</v>
      </c>
      <c r="G212" s="330"/>
      <c r="H212" s="398" t="s">
        <v>1287</v>
      </c>
      <c r="I212" s="398"/>
      <c r="J212" s="398"/>
      <c r="K212" s="336"/>
    </row>
    <row r="213" spans="2:11" s="1" customFormat="1" ht="15" customHeight="1" x14ac:dyDescent="0.2">
      <c r="B213" s="335"/>
      <c r="C213" s="271"/>
      <c r="D213" s="271"/>
      <c r="E213" s="271"/>
      <c r="F213" s="292"/>
      <c r="G213" s="330"/>
      <c r="H213" s="321"/>
      <c r="I213" s="321"/>
      <c r="J213" s="321"/>
      <c r="K213" s="336"/>
    </row>
    <row r="214" spans="2:11" s="1" customFormat="1" ht="15" customHeight="1" x14ac:dyDescent="0.2">
      <c r="B214" s="335"/>
      <c r="C214" s="271" t="s">
        <v>1249</v>
      </c>
      <c r="D214" s="271"/>
      <c r="E214" s="271"/>
      <c r="F214" s="292">
        <v>1</v>
      </c>
      <c r="G214" s="330"/>
      <c r="H214" s="398" t="s">
        <v>1288</v>
      </c>
      <c r="I214" s="398"/>
      <c r="J214" s="398"/>
      <c r="K214" s="336"/>
    </row>
    <row r="215" spans="2:11" s="1" customFormat="1" ht="15" customHeight="1" x14ac:dyDescent="0.2">
      <c r="B215" s="335"/>
      <c r="C215" s="271"/>
      <c r="D215" s="271"/>
      <c r="E215" s="271"/>
      <c r="F215" s="292">
        <v>2</v>
      </c>
      <c r="G215" s="330"/>
      <c r="H215" s="398" t="s">
        <v>1289</v>
      </c>
      <c r="I215" s="398"/>
      <c r="J215" s="398"/>
      <c r="K215" s="336"/>
    </row>
    <row r="216" spans="2:11" s="1" customFormat="1" ht="15" customHeight="1" x14ac:dyDescent="0.2">
      <c r="B216" s="335"/>
      <c r="C216" s="271"/>
      <c r="D216" s="271"/>
      <c r="E216" s="271"/>
      <c r="F216" s="292">
        <v>3</v>
      </c>
      <c r="G216" s="330"/>
      <c r="H216" s="398" t="s">
        <v>1290</v>
      </c>
      <c r="I216" s="398"/>
      <c r="J216" s="398"/>
      <c r="K216" s="336"/>
    </row>
    <row r="217" spans="2:11" s="1" customFormat="1" ht="15" customHeight="1" x14ac:dyDescent="0.2">
      <c r="B217" s="335"/>
      <c r="C217" s="271"/>
      <c r="D217" s="271"/>
      <c r="E217" s="271"/>
      <c r="F217" s="292">
        <v>4</v>
      </c>
      <c r="G217" s="330"/>
      <c r="H217" s="398" t="s">
        <v>1291</v>
      </c>
      <c r="I217" s="398"/>
      <c r="J217" s="398"/>
      <c r="K217" s="336"/>
    </row>
    <row r="218" spans="2:11" s="1" customFormat="1" ht="12.75" customHeight="1" x14ac:dyDescent="0.2">
      <c r="B218" s="337"/>
      <c r="C218" s="338"/>
      <c r="D218" s="338"/>
      <c r="E218" s="338"/>
      <c r="F218" s="338"/>
      <c r="G218" s="338"/>
      <c r="H218" s="338"/>
      <c r="I218" s="338"/>
      <c r="J218" s="338"/>
      <c r="K218" s="339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17</vt:i4>
      </vt:variant>
    </vt:vector>
  </HeadingPairs>
  <TitlesOfParts>
    <vt:vector size="26" baseType="lpstr">
      <vt:lpstr>Rekapitulace stavby</vt:lpstr>
      <vt:lpstr>SO100 - Stavební část - k...</vt:lpstr>
      <vt:lpstr>SO310.001 - Výkopové prác...</vt:lpstr>
      <vt:lpstr>SO310.002 - Protlak pod k...</vt:lpstr>
      <vt:lpstr>SO310.003 - Monolitická s...</vt:lpstr>
      <vt:lpstr>SO310.004 - Monolitická s...</vt:lpstr>
      <vt:lpstr>SO900 - Přeložky sítí (vý...</vt:lpstr>
      <vt:lpstr>SO990 - Vedlejší a ostatn...</vt:lpstr>
      <vt:lpstr>Pokyny pro vyplnění</vt:lpstr>
      <vt:lpstr>'Rekapitulace stavby'!Názvy_tisku</vt:lpstr>
      <vt:lpstr>'SO100 - Stavební část - k...'!Názvy_tisku</vt:lpstr>
      <vt:lpstr>'SO310.001 - Výkopové prác...'!Názvy_tisku</vt:lpstr>
      <vt:lpstr>'SO310.002 - Protlak pod k...'!Názvy_tisku</vt:lpstr>
      <vt:lpstr>'SO310.003 - Monolitická s...'!Názvy_tisku</vt:lpstr>
      <vt:lpstr>'SO310.004 - Monolitická s...'!Názvy_tisku</vt:lpstr>
      <vt:lpstr>'SO900 - Přeložky sítí (vý...'!Názvy_tisku</vt:lpstr>
      <vt:lpstr>'SO990 - Vedlejší a ostatn...'!Názvy_tisku</vt:lpstr>
      <vt:lpstr>'Pokyny pro vyplnění'!Oblast_tisku</vt:lpstr>
      <vt:lpstr>'Rekapitulace stavby'!Oblast_tisku</vt:lpstr>
      <vt:lpstr>'SO100 - Stavební část - k...'!Oblast_tisku</vt:lpstr>
      <vt:lpstr>'SO310.001 - Výkopové prác...'!Oblast_tisku</vt:lpstr>
      <vt:lpstr>'SO310.002 - Protlak pod k...'!Oblast_tisku</vt:lpstr>
      <vt:lpstr>'SO310.003 - Monolitická s...'!Oblast_tisku</vt:lpstr>
      <vt:lpstr>'SO310.004 - Monolitická s...'!Oblast_tisku</vt:lpstr>
      <vt:lpstr>'SO900 - Přeložky sítí (vý...'!Oblast_tisku</vt:lpstr>
      <vt:lpstr>'SO990 - Vedlejší a ostatn...'!Oblast_tisku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Vyskala</dc:creator>
  <cp:lastModifiedBy>Kristyna</cp:lastModifiedBy>
  <dcterms:created xsi:type="dcterms:W3CDTF">2021-02-01T16:26:27Z</dcterms:created>
  <dcterms:modified xsi:type="dcterms:W3CDTF">2021-02-12T11:55:15Z</dcterms:modified>
</cp:coreProperties>
</file>